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MSF-YanShanK\Desktop\ACT SG\ACT SG Resources to Update (Jul 2022)\"/>
    </mc:Choice>
  </mc:AlternateContent>
  <xr:revisionPtr revIDLastSave="0" documentId="13_ncr:1_{ACDF8F86-E1B9-440F-AB02-8CBD8AF5F7F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egend and instructions" sheetId="3" r:id="rId1"/>
    <sheet name="Raw Data" sheetId="5" r:id="rId2"/>
    <sheet name="Cleaned Data" sheetId="1" r:id="rId3"/>
    <sheet name="Analyses" sheetId="2" r:id="rId4"/>
    <sheet name="Final Output" sheetId="4" r:id="rId5"/>
    <sheet name="Interpretation notes" sheetId="6" r:id="rId6"/>
  </sheets>
  <definedNames>
    <definedName name="_xlnm._FilterDatabase" localSheetId="1" hidden="1">'Raw Data'!$A$2:$EW$3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C3" i="1" l="1"/>
  <c r="AC33" i="2" l="1"/>
  <c r="AC32" i="2"/>
  <c r="AE22" i="2"/>
  <c r="R12" i="4"/>
  <c r="U14" i="4"/>
  <c r="W14" i="4" s="1"/>
  <c r="U13" i="4"/>
  <c r="W13" i="4" s="1"/>
  <c r="U12" i="4"/>
  <c r="W12" i="4" s="1"/>
  <c r="M12" i="4"/>
  <c r="K12" i="4"/>
  <c r="J12" i="4"/>
  <c r="AC111" i="2"/>
  <c r="AC109" i="2"/>
  <c r="IA3" i="1"/>
  <c r="X12" i="4" l="1"/>
  <c r="X14" i="4"/>
  <c r="V12" i="4"/>
  <c r="V14" i="4"/>
  <c r="V13" i="4"/>
  <c r="EX3" i="1"/>
  <c r="EW3" i="1"/>
  <c r="EV3" i="1"/>
  <c r="EU3" i="1"/>
  <c r="ET3" i="1"/>
  <c r="EQ3" i="1"/>
  <c r="EP3" i="1"/>
  <c r="EN3" i="1"/>
  <c r="EM3" i="1"/>
  <c r="EL3" i="1"/>
  <c r="EK3" i="1"/>
  <c r="EI3" i="1"/>
  <c r="EH3" i="1"/>
  <c r="EG3" i="1"/>
  <c r="EF3" i="1"/>
  <c r="EE3" i="1"/>
  <c r="ED3" i="1"/>
  <c r="EC3" i="1"/>
  <c r="EB3" i="1"/>
  <c r="EA3" i="1"/>
  <c r="DZ3" i="1"/>
  <c r="DY3" i="1"/>
  <c r="DX3" i="1"/>
  <c r="DW3" i="1"/>
  <c r="DV3" i="1"/>
  <c r="DU3" i="1"/>
  <c r="DS3" i="1"/>
  <c r="DR3" i="1"/>
  <c r="DP3" i="1"/>
  <c r="DO3" i="1"/>
  <c r="DN3" i="1"/>
  <c r="DM3" i="1"/>
  <c r="DK3" i="1"/>
  <c r="DJ3" i="1"/>
  <c r="DG3" i="1"/>
  <c r="DF3" i="1"/>
  <c r="DE3" i="1"/>
  <c r="DD3" i="1"/>
  <c r="DA3" i="1"/>
  <c r="CZ3" i="1"/>
  <c r="CX3" i="1"/>
  <c r="CW3" i="1"/>
  <c r="CV3" i="1"/>
  <c r="CU3" i="1"/>
  <c r="CS3" i="1"/>
  <c r="CR3" i="1"/>
  <c r="CO3" i="1"/>
  <c r="CN3" i="1"/>
  <c r="CM3" i="1"/>
  <c r="CK3" i="1"/>
  <c r="CI3" i="1"/>
  <c r="CH3" i="1"/>
  <c r="CG3" i="1"/>
  <c r="CF3" i="1"/>
  <c r="CE3" i="1"/>
  <c r="CD3" i="1"/>
  <c r="CC3" i="1"/>
  <c r="BZ3" i="1"/>
  <c r="BY3" i="1"/>
  <c r="BW3" i="1"/>
  <c r="BV3" i="1"/>
  <c r="BU3" i="1"/>
  <c r="BT3" i="1"/>
  <c r="BR3" i="1"/>
  <c r="BQ3" i="1"/>
  <c r="BP3" i="1"/>
  <c r="BO3" i="1"/>
  <c r="BN3" i="1"/>
  <c r="BM3" i="1"/>
  <c r="BL3" i="1"/>
  <c r="BK3" i="1"/>
  <c r="BJ3" i="1"/>
  <c r="BI3" i="1"/>
  <c r="BH3" i="1"/>
  <c r="BG3" i="1"/>
  <c r="BF3" i="1"/>
  <c r="BE3" i="1"/>
  <c r="BD3" i="1"/>
  <c r="BB3" i="1"/>
  <c r="BA3" i="1"/>
  <c r="AY3" i="1"/>
  <c r="AX3" i="1"/>
  <c r="AW3" i="1"/>
  <c r="AV3" i="1"/>
  <c r="AT3" i="1"/>
  <c r="AS3" i="1"/>
  <c r="AP3" i="1"/>
  <c r="AO3" i="1"/>
  <c r="AN3" i="1"/>
  <c r="AM3" i="1"/>
  <c r="AJ3" i="1"/>
  <c r="AI3" i="1"/>
  <c r="AG3" i="1"/>
  <c r="AF3" i="1"/>
  <c r="AE3" i="1"/>
  <c r="AD3" i="1"/>
  <c r="AB3" i="1"/>
  <c r="AA3" i="1"/>
  <c r="X3" i="1"/>
  <c r="W3" i="1"/>
  <c r="V3" i="1"/>
  <c r="T3" i="1"/>
  <c r="R3" i="1"/>
  <c r="HS3" i="1" l="1"/>
  <c r="HR3" i="1"/>
  <c r="HD3" i="1"/>
  <c r="C7" i="2"/>
  <c r="Q3" i="1"/>
  <c r="S3" i="1"/>
  <c r="Q19" i="4"/>
  <c r="Q18" i="4"/>
  <c r="Q17" i="4"/>
  <c r="AC103" i="2"/>
  <c r="I101" i="2"/>
  <c r="AC86" i="2"/>
  <c r="O86" i="2"/>
  <c r="I86" i="2"/>
  <c r="C86" i="2"/>
  <c r="O79" i="2"/>
  <c r="AC71" i="2"/>
  <c r="O71" i="2"/>
  <c r="I71" i="2"/>
  <c r="C71" i="2"/>
  <c r="AC56" i="2"/>
  <c r="O56" i="2"/>
  <c r="I56" i="2"/>
  <c r="C56" i="2"/>
  <c r="AC41" i="2"/>
  <c r="O41" i="2"/>
  <c r="I41" i="2"/>
  <c r="C41" i="2"/>
  <c r="AC24" i="2"/>
  <c r="W24" i="2"/>
  <c r="V1" i="2" s="1"/>
  <c r="O24" i="2"/>
  <c r="I24" i="2"/>
  <c r="C24" i="2"/>
  <c r="B1" i="2" s="1"/>
  <c r="HE3" i="1"/>
  <c r="K4" i="4" s="1"/>
  <c r="W23" i="2"/>
  <c r="ES3" i="1"/>
  <c r="HP3" i="1" s="1"/>
  <c r="ER3" i="1"/>
  <c r="HO3" i="1" s="1"/>
  <c r="EO3" i="1"/>
  <c r="HN3" i="1" s="1"/>
  <c r="EJ3" i="1"/>
  <c r="HM3" i="1" s="1"/>
  <c r="DT3" i="1"/>
  <c r="GG3" i="1" s="1"/>
  <c r="DQ3" i="1"/>
  <c r="GF3" i="1" s="1"/>
  <c r="DL3" i="1"/>
  <c r="GE3" i="1" s="1"/>
  <c r="DI3" i="1"/>
  <c r="DH3" i="1"/>
  <c r="FV3" i="1" s="1"/>
  <c r="DC3" i="1"/>
  <c r="FU3" i="1" s="1"/>
  <c r="DB3" i="1"/>
  <c r="FT3" i="1" s="1"/>
  <c r="CY3" i="1"/>
  <c r="FS3" i="1" s="1"/>
  <c r="CT3" i="1"/>
  <c r="FR3" i="1" s="1"/>
  <c r="CQ3" i="1"/>
  <c r="FI3" i="1" s="1"/>
  <c r="CP3" i="1"/>
  <c r="FH3" i="1" s="1"/>
  <c r="CL3" i="1"/>
  <c r="FG3" i="1" s="1"/>
  <c r="CJ3" i="1"/>
  <c r="CB3" i="1"/>
  <c r="HK3" i="1" s="1"/>
  <c r="CA3" i="1"/>
  <c r="HJ3" i="1" s="1"/>
  <c r="BX3" i="1"/>
  <c r="HI3" i="1" s="1"/>
  <c r="BS3" i="1"/>
  <c r="HH3" i="1" s="1"/>
  <c r="GB3" i="1"/>
  <c r="AZ3" i="1"/>
  <c r="GA3" i="1" s="1"/>
  <c r="AU3" i="1"/>
  <c r="FZ3" i="1" s="1"/>
  <c r="AR3" i="1"/>
  <c r="FY3" i="1" s="1"/>
  <c r="AQ3" i="1"/>
  <c r="FP3" i="1" s="1"/>
  <c r="AL3" i="1"/>
  <c r="FO3" i="1" s="1"/>
  <c r="AK3" i="1"/>
  <c r="FN3" i="1" s="1"/>
  <c r="AH3" i="1"/>
  <c r="FM3" i="1" s="1"/>
  <c r="AC3" i="1"/>
  <c r="FL3" i="1" s="1"/>
  <c r="Z3" i="1"/>
  <c r="FD3" i="1" s="1"/>
  <c r="Y3" i="1"/>
  <c r="FC3" i="1" s="1"/>
  <c r="U3" i="1"/>
  <c r="FB3" i="1" s="1"/>
  <c r="L3" i="1"/>
  <c r="H47" i="3"/>
  <c r="H46" i="3"/>
  <c r="HV3" i="1" l="1"/>
  <c r="AC101" i="2"/>
  <c r="AC102" i="2"/>
  <c r="AD101" i="2"/>
  <c r="AD102" i="2"/>
  <c r="FQ3" i="1"/>
  <c r="HG3" i="1"/>
  <c r="AC22" i="2" s="1"/>
  <c r="HL3" i="1"/>
  <c r="HZ3" i="1" s="1"/>
  <c r="FX3" i="1"/>
  <c r="GM3" i="1"/>
  <c r="FK3" i="1"/>
  <c r="I22" i="2" s="1"/>
  <c r="GJ3" i="1"/>
  <c r="GI3" i="1"/>
  <c r="GR3" i="1"/>
  <c r="K55" i="2" s="1"/>
  <c r="R18" i="4"/>
  <c r="FA3" i="1"/>
  <c r="EZ3" i="1" s="1"/>
  <c r="R17" i="4"/>
  <c r="FF3" i="1"/>
  <c r="X22" i="2"/>
  <c r="C11" i="4"/>
  <c r="F11" i="4"/>
  <c r="I49" i="2"/>
  <c r="I47" i="2"/>
  <c r="I40" i="2"/>
  <c r="I39" i="2"/>
  <c r="C19" i="4"/>
  <c r="F19" i="4"/>
  <c r="O64" i="2"/>
  <c r="O62" i="2"/>
  <c r="O55" i="2"/>
  <c r="O54" i="2"/>
  <c r="J8" i="4"/>
  <c r="M8" i="4"/>
  <c r="AC64" i="2"/>
  <c r="AC62" i="2"/>
  <c r="AC55" i="2"/>
  <c r="AC54" i="2"/>
  <c r="D6" i="4"/>
  <c r="D55" i="2"/>
  <c r="D54" i="2"/>
  <c r="E55" i="2"/>
  <c r="C58" i="2" s="1"/>
  <c r="C59" i="2" s="1"/>
  <c r="D14" i="4"/>
  <c r="J85" i="2"/>
  <c r="J84" i="2"/>
  <c r="GT3" i="1"/>
  <c r="K85" i="2" s="1"/>
  <c r="D20" i="4"/>
  <c r="P70" i="2"/>
  <c r="P69" i="2"/>
  <c r="GY3" i="1"/>
  <c r="Q70" i="2" s="1"/>
  <c r="K7" i="4"/>
  <c r="AE40" i="2"/>
  <c r="AD40" i="2"/>
  <c r="AD39" i="2"/>
  <c r="K9" i="4"/>
  <c r="AD70" i="2"/>
  <c r="AD69" i="2"/>
  <c r="HX3" i="1"/>
  <c r="AE70" i="2" s="1"/>
  <c r="C49" i="2"/>
  <c r="C40" i="2"/>
  <c r="F7" i="4"/>
  <c r="C7" i="4"/>
  <c r="C79" i="2"/>
  <c r="C77" i="2"/>
  <c r="C70" i="2"/>
  <c r="C69" i="2"/>
  <c r="F13" i="4"/>
  <c r="C13" i="4"/>
  <c r="I79" i="2"/>
  <c r="I77" i="2"/>
  <c r="I70" i="2"/>
  <c r="I69" i="2"/>
  <c r="F15" i="4"/>
  <c r="I109" i="2"/>
  <c r="I107" i="2"/>
  <c r="C15" i="4"/>
  <c r="I100" i="2"/>
  <c r="I99" i="2"/>
  <c r="C21" i="4"/>
  <c r="F21" i="4"/>
  <c r="O94" i="2"/>
  <c r="O92" i="2"/>
  <c r="O85" i="2"/>
  <c r="O84" i="2"/>
  <c r="M10" i="4"/>
  <c r="J10" i="4"/>
  <c r="AC94" i="2"/>
  <c r="AC92" i="2"/>
  <c r="AC85" i="2"/>
  <c r="AC84" i="2"/>
  <c r="D8" i="4"/>
  <c r="D85" i="2"/>
  <c r="D84" i="2"/>
  <c r="GO3" i="1"/>
  <c r="E85" i="2" s="1"/>
  <c r="C88" i="2" s="1"/>
  <c r="C89" i="2" s="1"/>
  <c r="D12" i="4"/>
  <c r="J55" i="2"/>
  <c r="J54" i="2"/>
  <c r="C18" i="4"/>
  <c r="O40" i="2"/>
  <c r="O39" i="2"/>
  <c r="F20" i="4"/>
  <c r="C20" i="4"/>
  <c r="O77" i="2"/>
  <c r="G20" i="4" s="1"/>
  <c r="O70" i="2"/>
  <c r="O69" i="2"/>
  <c r="J7" i="4"/>
  <c r="M7" i="4"/>
  <c r="AC49" i="2"/>
  <c r="AC47" i="2"/>
  <c r="AC40" i="2"/>
  <c r="AC39" i="2"/>
  <c r="M9" i="4"/>
  <c r="J9" i="4"/>
  <c r="AC79" i="2"/>
  <c r="AC77" i="2"/>
  <c r="AC70" i="2"/>
  <c r="AC69" i="2"/>
  <c r="D11" i="4"/>
  <c r="E11" i="4" s="1"/>
  <c r="GQ3" i="1"/>
  <c r="K40" i="2" s="1"/>
  <c r="J40" i="2"/>
  <c r="J39" i="2"/>
  <c r="D13" i="4"/>
  <c r="J70" i="2"/>
  <c r="J69" i="2"/>
  <c r="GS3" i="1"/>
  <c r="K70" i="2" s="1"/>
  <c r="D15" i="4"/>
  <c r="J100" i="2"/>
  <c r="J99" i="2"/>
  <c r="K99" i="2" s="1"/>
  <c r="GU3" i="1"/>
  <c r="K100" i="2" s="1"/>
  <c r="D19" i="4"/>
  <c r="E19" i="4" s="1"/>
  <c r="P55" i="2"/>
  <c r="P54" i="2"/>
  <c r="Q54" i="2" s="1"/>
  <c r="GX3" i="1"/>
  <c r="Q55" i="2" s="1"/>
  <c r="D21" i="4"/>
  <c r="E21" i="4" s="1"/>
  <c r="P85" i="2"/>
  <c r="P84" i="2"/>
  <c r="Q84" i="2" s="1"/>
  <c r="GZ3" i="1"/>
  <c r="Q85" i="2" s="1"/>
  <c r="F6" i="4"/>
  <c r="C6" i="4"/>
  <c r="C64" i="2"/>
  <c r="C62" i="2"/>
  <c r="C55" i="2"/>
  <c r="F8" i="4"/>
  <c r="C8" i="4"/>
  <c r="C94" i="2"/>
  <c r="C92" i="2"/>
  <c r="C85" i="2"/>
  <c r="C84" i="2"/>
  <c r="D7" i="4"/>
  <c r="D70" i="2"/>
  <c r="D69" i="2"/>
  <c r="C12" i="4"/>
  <c r="F12" i="4"/>
  <c r="I64" i="2"/>
  <c r="I62" i="2"/>
  <c r="I55" i="2"/>
  <c r="I54" i="2"/>
  <c r="C14" i="4"/>
  <c r="F14" i="4"/>
  <c r="I94" i="2"/>
  <c r="I92" i="2"/>
  <c r="I85" i="2"/>
  <c r="I84" i="2"/>
  <c r="GD3" i="1"/>
  <c r="GN3" i="1"/>
  <c r="E70" i="2" s="1"/>
  <c r="C73" i="2" s="1"/>
  <c r="C74" i="2" s="1"/>
  <c r="M4" i="4"/>
  <c r="J4" i="4"/>
  <c r="L4" i="4" s="1"/>
  <c r="K8" i="4"/>
  <c r="AD55" i="2"/>
  <c r="AD54" i="2"/>
  <c r="K10" i="4"/>
  <c r="AD85" i="2"/>
  <c r="AD84" i="2"/>
  <c r="HU3" i="1"/>
  <c r="HW3" i="1"/>
  <c r="AE55" i="2" s="1"/>
  <c r="HY3" i="1"/>
  <c r="AE85" i="2" s="1"/>
  <c r="AE102" i="2"/>
  <c r="AC105" i="2" s="1"/>
  <c r="W22" i="2"/>
  <c r="X23" i="2"/>
  <c r="W30" i="2"/>
  <c r="W32" i="2"/>
  <c r="D39" i="2"/>
  <c r="D40" i="2"/>
  <c r="C54" i="2"/>
  <c r="C13" i="2" l="1"/>
  <c r="GC3" i="1"/>
  <c r="D17" i="4" s="1"/>
  <c r="FE3" i="1"/>
  <c r="GL3" i="1"/>
  <c r="HB3" i="1"/>
  <c r="F23" i="4"/>
  <c r="C47" i="2"/>
  <c r="F5" i="4"/>
  <c r="E15" i="4"/>
  <c r="C39" i="2"/>
  <c r="E39" i="2" s="1"/>
  <c r="C5" i="4"/>
  <c r="Y22" i="2"/>
  <c r="D5" i="4"/>
  <c r="E5" i="4" s="1"/>
  <c r="C32" i="2"/>
  <c r="L10" i="4"/>
  <c r="L8" i="4"/>
  <c r="E13" i="4"/>
  <c r="K39" i="2"/>
  <c r="E7" i="4"/>
  <c r="C6" i="2"/>
  <c r="E40" i="2"/>
  <c r="C43" i="2" s="1"/>
  <c r="C44" i="2" s="1"/>
  <c r="C5" i="2"/>
  <c r="C23" i="4"/>
  <c r="C15" i="2"/>
  <c r="AE54" i="2"/>
  <c r="AC63" i="2" s="1"/>
  <c r="AC65" i="2" s="1"/>
  <c r="N8" i="4" s="1"/>
  <c r="K69" i="2"/>
  <c r="I78" i="2" s="1"/>
  <c r="I80" i="2" s="1"/>
  <c r="G13" i="4" s="1"/>
  <c r="AE84" i="2"/>
  <c r="AC93" i="2" s="1"/>
  <c r="AC95" i="2" s="1"/>
  <c r="N10" i="4" s="1"/>
  <c r="R19" i="4"/>
  <c r="AE101" i="2"/>
  <c r="AC110" i="2" s="1"/>
  <c r="AC112" i="2" s="1"/>
  <c r="N12" i="4" s="1"/>
  <c r="E69" i="2"/>
  <c r="C76" i="2" s="1"/>
  <c r="AC106" i="2"/>
  <c r="C17" i="4"/>
  <c r="F17" i="4"/>
  <c r="O23" i="2"/>
  <c r="O32" i="2"/>
  <c r="O30" i="2"/>
  <c r="O22" i="2"/>
  <c r="L12" i="4"/>
  <c r="AC59" i="2"/>
  <c r="AC58" i="2"/>
  <c r="K6" i="4"/>
  <c r="AD22" i="2"/>
  <c r="AD23" i="2"/>
  <c r="D18" i="4"/>
  <c r="E18" i="4" s="1"/>
  <c r="P40" i="2"/>
  <c r="P39" i="2"/>
  <c r="Q39" i="2" s="1"/>
  <c r="GW3" i="1"/>
  <c r="Q40" i="2" s="1"/>
  <c r="D10" i="4"/>
  <c r="J23" i="2"/>
  <c r="J22" i="2"/>
  <c r="GV3" i="1"/>
  <c r="O93" i="2"/>
  <c r="O95" i="2" s="1"/>
  <c r="G21" i="4" s="1"/>
  <c r="O63" i="2"/>
  <c r="O65" i="2" s="1"/>
  <c r="G19" i="4" s="1"/>
  <c r="I108" i="2"/>
  <c r="I110" i="2" s="1"/>
  <c r="G15" i="4" s="1"/>
  <c r="O47" i="2"/>
  <c r="I59" i="2"/>
  <c r="I58" i="2"/>
  <c r="AC74" i="2"/>
  <c r="AC73" i="2"/>
  <c r="AE39" i="2"/>
  <c r="AC44" i="2"/>
  <c r="AC43" i="2"/>
  <c r="O74" i="2"/>
  <c r="O73" i="2"/>
  <c r="I89" i="2"/>
  <c r="I88" i="2"/>
  <c r="AC89" i="2"/>
  <c r="AC91" i="2" s="1"/>
  <c r="AC88" i="2"/>
  <c r="Q13" i="4"/>
  <c r="Q14" i="4"/>
  <c r="Q12" i="4"/>
  <c r="Y23" i="2"/>
  <c r="W27" i="2" s="1"/>
  <c r="J6" i="4"/>
  <c r="M6" i="4"/>
  <c r="AC23" i="2"/>
  <c r="AC30" i="2"/>
  <c r="C10" i="4"/>
  <c r="F10" i="4"/>
  <c r="I32" i="2"/>
  <c r="I30" i="2"/>
  <c r="I23" i="2"/>
  <c r="C4" i="4"/>
  <c r="C23" i="2"/>
  <c r="C22" i="2"/>
  <c r="C30" i="2"/>
  <c r="O89" i="2"/>
  <c r="O91" i="2" s="1"/>
  <c r="O88" i="2"/>
  <c r="O59" i="2"/>
  <c r="O61" i="2" s="1"/>
  <c r="O58" i="2"/>
  <c r="I104" i="2"/>
  <c r="I106" i="2" s="1"/>
  <c r="I103" i="2"/>
  <c r="I74" i="2"/>
  <c r="I76" i="2" s="1"/>
  <c r="I73" i="2"/>
  <c r="I48" i="2"/>
  <c r="I50" i="2" s="1"/>
  <c r="G11" i="4" s="1"/>
  <c r="I44" i="2"/>
  <c r="I46" i="2" s="1"/>
  <c r="I43" i="2"/>
  <c r="O49" i="2"/>
  <c r="F18" i="4"/>
  <c r="HA3" i="1"/>
  <c r="K54" i="2"/>
  <c r="E12" i="4"/>
  <c r="E84" i="2"/>
  <c r="E8" i="4"/>
  <c r="AE69" i="2"/>
  <c r="L9" i="4"/>
  <c r="L7" i="4"/>
  <c r="Q69" i="2"/>
  <c r="E20" i="4"/>
  <c r="K84" i="2"/>
  <c r="E14" i="4"/>
  <c r="E54" i="2"/>
  <c r="E6" i="4"/>
  <c r="P22" i="2" l="1"/>
  <c r="P23" i="2"/>
  <c r="E17" i="4"/>
  <c r="GP3" i="1"/>
  <c r="Q6" i="4" s="1"/>
  <c r="F4" i="4"/>
  <c r="Q22" i="2"/>
  <c r="D4" i="4"/>
  <c r="E4" i="4" s="1"/>
  <c r="D23" i="2"/>
  <c r="D22" i="2"/>
  <c r="F22" i="2" s="1"/>
  <c r="C48" i="2"/>
  <c r="C50" i="2" s="1"/>
  <c r="G5" i="4" s="1"/>
  <c r="E6" i="2"/>
  <c r="D6" i="2"/>
  <c r="D5" i="2"/>
  <c r="E5" i="2" s="1"/>
  <c r="D23" i="4"/>
  <c r="E23" i="4" s="1"/>
  <c r="AC61" i="2"/>
  <c r="C78" i="2"/>
  <c r="C80" i="2" s="1"/>
  <c r="G7" i="4" s="1"/>
  <c r="AC108" i="2"/>
  <c r="C46" i="2"/>
  <c r="C63" i="2"/>
  <c r="C65" i="2" s="1"/>
  <c r="G6" i="4" s="1"/>
  <c r="C61" i="2"/>
  <c r="I93" i="2"/>
  <c r="I95" i="2" s="1"/>
  <c r="G14" i="4" s="1"/>
  <c r="I91" i="2"/>
  <c r="O78" i="2"/>
  <c r="O80" i="2" s="1"/>
  <c r="O76" i="2"/>
  <c r="Q8" i="4"/>
  <c r="Q7" i="4"/>
  <c r="R13" i="4"/>
  <c r="K22" i="2"/>
  <c r="E10" i="4"/>
  <c r="O48" i="2"/>
  <c r="O50" i="2" s="1"/>
  <c r="G18" i="4" s="1"/>
  <c r="L6" i="4"/>
  <c r="AC78" i="2"/>
  <c r="AC80" i="2" s="1"/>
  <c r="N9" i="4" s="1"/>
  <c r="AC76" i="2"/>
  <c r="C93" i="2"/>
  <c r="C95" i="2" s="1"/>
  <c r="G8" i="4" s="1"/>
  <c r="C91" i="2"/>
  <c r="I63" i="2"/>
  <c r="I65" i="2" s="1"/>
  <c r="G12" i="4" s="1"/>
  <c r="I61" i="2"/>
  <c r="U8" i="4"/>
  <c r="W8" i="4" s="1"/>
  <c r="U7" i="4"/>
  <c r="U6" i="4"/>
  <c r="Q23" i="2"/>
  <c r="W29" i="2"/>
  <c r="W26" i="2"/>
  <c r="R14" i="4"/>
  <c r="AC48" i="2"/>
  <c r="AC50" i="2" s="1"/>
  <c r="N7" i="4" s="1"/>
  <c r="AC46" i="2"/>
  <c r="S8" i="4"/>
  <c r="S7" i="4"/>
  <c r="S6" i="4"/>
  <c r="K23" i="2"/>
  <c r="O44" i="2"/>
  <c r="O46" i="2" s="1"/>
  <c r="O43" i="2"/>
  <c r="S13" i="4"/>
  <c r="S14" i="4"/>
  <c r="S12" i="4"/>
  <c r="AE23" i="2"/>
  <c r="W31" i="2"/>
  <c r="W33" i="2" s="1"/>
  <c r="N4" i="4" s="1"/>
  <c r="E23" i="2" l="1"/>
  <c r="C26" i="2" s="1"/>
  <c r="C27" i="2" s="1"/>
  <c r="E22" i="2"/>
  <c r="C14" i="2"/>
  <c r="C16" i="2" s="1"/>
  <c r="G23" i="4" s="1"/>
  <c r="C9" i="2"/>
  <c r="C10" i="2" s="1"/>
  <c r="C12" i="2" s="1"/>
  <c r="T12" i="4"/>
  <c r="T13" i="4"/>
  <c r="T6" i="4"/>
  <c r="V6" i="4"/>
  <c r="T8" i="4"/>
  <c r="AC26" i="2"/>
  <c r="AC27" i="2"/>
  <c r="AC29" i="2" s="1"/>
  <c r="T14" i="4"/>
  <c r="I27" i="2"/>
  <c r="I29" i="2" s="1"/>
  <c r="I26" i="2"/>
  <c r="T7" i="4"/>
  <c r="O26" i="2"/>
  <c r="O27" i="2"/>
  <c r="O29" i="2" s="1"/>
  <c r="V7" i="4"/>
  <c r="I31" i="2"/>
  <c r="I33" i="2" s="1"/>
  <c r="G10" i="4" s="1"/>
  <c r="R7" i="4"/>
  <c r="W7" i="4"/>
  <c r="AC31" i="2"/>
  <c r="N6" i="4" s="1"/>
  <c r="V8" i="4"/>
  <c r="O31" i="2"/>
  <c r="O33" i="2" s="1"/>
  <c r="G17" i="4" s="1"/>
  <c r="R6" i="4"/>
  <c r="W6" i="4"/>
  <c r="R8" i="4"/>
  <c r="C31" i="2" l="1"/>
  <c r="C33" i="2" s="1"/>
  <c r="G4" i="4" s="1"/>
  <c r="C29" i="2"/>
  <c r="X7" i="4"/>
  <c r="X8" i="4"/>
  <c r="X6" i="4"/>
  <c r="X13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Margaret NGOI (MSF)</author>
    <author>Yan Shan KU (MSF)</author>
    <author>Daniel TAN (MSF)</author>
    <author>Joshua YAP (SPORT)</author>
  </authors>
  <commentList>
    <comment ref="D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Margaret NGOI (MSF):</t>
        </r>
        <r>
          <rPr>
            <sz val="9"/>
            <color indexed="81"/>
            <rFont val="Tahoma"/>
            <family val="2"/>
          </rPr>
          <t xml:space="preserve">
1=Male
2=Female
</t>
        </r>
      </text>
    </comment>
    <comment ref="M2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Where are you studying currently? (e.g. primary/secondary/ITE/poly)</t>
        </r>
      </text>
    </comment>
    <comment ref="P2" authorId="2" shapeId="0" xr:uid="{00000000-0006-0000-0100-000005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have achieved better grades than I expected in school</t>
        </r>
      </text>
    </comment>
    <comment ref="Q2" authorId="2" shapeId="0" xr:uid="{00000000-0006-0000-0100-000006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My overall grades are good</t>
        </r>
      </text>
    </comment>
    <comment ref="R2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My school attendance is not good.</t>
        </r>
      </text>
    </comment>
    <comment ref="S2" authorId="2" shapeId="0" xr:uid="{00000000-0006-0000-0100-000008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break down a problem into smaller parts to work through them</t>
        </r>
      </text>
    </comment>
    <comment ref="T2" authorId="1" shapeId="0" xr:uid="{00000000-0006-0000-0100-000009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am unable to tell if the information I received is reliable.</t>
        </r>
      </text>
    </comment>
    <comment ref="U2" authorId="2" shapeId="0" xr:uid="{00000000-0006-0000-0100-00000A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make decisions based on facts</t>
        </r>
      </text>
    </comment>
    <comment ref="V2" authorId="2" shapeId="0" xr:uid="{00000000-0006-0000-0100-00000B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find creative ways to solve problems</t>
        </r>
      </text>
    </comment>
    <comment ref="W2" authorId="2" shapeId="0" xr:uid="{00000000-0006-0000-0100-00000C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try to learn things in a creative way</t>
        </r>
      </text>
    </comment>
    <comment ref="X2" authorId="1" shapeId="0" xr:uid="{00000000-0006-0000-0100-00000D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What I learn now will not be useful for me later on in life.</t>
        </r>
      </text>
    </comment>
    <comment ref="Y2" authorId="1" shapeId="0" xr:uid="{00000000-0006-0000-0100-00000E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know what my goals are. </t>
        </r>
      </text>
    </comment>
    <comment ref="Z2" authorId="2" shapeId="0" xr:uid="{00000000-0006-0000-0100-00000F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The short term goals I have for myself are realistic</t>
        </r>
      </text>
    </comment>
    <comment ref="AA2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Margaret NGOI (MSF):</t>
        </r>
        <r>
          <rPr>
            <sz val="9"/>
            <color indexed="81"/>
            <rFont val="Tahoma"/>
            <family val="2"/>
          </rPr>
          <t xml:space="preserve">
I have a plan to reach my long-term goals (within the next 5-10 years)</t>
        </r>
      </text>
    </comment>
    <comment ref="AB2" authorId="1" shapeId="0" xr:uid="{00000000-0006-0000-0100-000011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feel unsupported by adults in my life. </t>
        </r>
      </text>
    </comment>
    <comment ref="AC2" authorId="2" shapeId="0" xr:uid="{00000000-0006-0000-0100-000012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talk things through with my friends or family to solve problems</t>
        </r>
      </text>
    </comment>
    <comment ref="AD2" authorId="2" shapeId="0" xr:uid="{00000000-0006-0000-0100-000013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care about how my actions affect other people</t>
        </r>
      </text>
    </comment>
    <comment ref="AE2" authorId="2" shapeId="0" xr:uid="{00000000-0006-0000-0100-000014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like to work with others to solve problems</t>
        </r>
      </text>
    </comment>
    <comment ref="AF2" authorId="2" shapeId="0" xr:uid="{00000000-0006-0000-0100-000015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work on a project with others. </t>
        </r>
      </text>
    </comment>
    <comment ref="AG2" authorId="1" shapeId="0" xr:uid="{00000000-0006-0000-0100-000016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like to work in a team.</t>
        </r>
      </text>
    </comment>
    <comment ref="AH2" authorId="2" shapeId="0" xr:uid="{00000000-0006-0000-0100-000017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can be counted on to lead my peers when needed. </t>
        </r>
      </text>
    </comment>
    <comment ref="AI2" authorId="1" shapeId="0" xr:uid="{00000000-0006-0000-0100-000018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try to set a good example to my peers.</t>
        </r>
      </text>
    </comment>
    <comment ref="AJ2" authorId="1" shapeId="0" xr:uid="{00000000-0006-0000-0100-000019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am unable to organise others to do something (e.g., organise an event).</t>
        </r>
      </text>
    </comment>
    <comment ref="AK2" authorId="1" shapeId="0" xr:uid="{00000000-0006-0000-0100-00001A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like spending time with others in my community. </t>
        </r>
      </text>
    </comment>
    <comment ref="AL2" authorId="2" shapeId="0" xr:uid="{00000000-0006-0000-0100-00001B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do things that can make a difference in people's lives in the community</t>
        </r>
      </text>
    </comment>
    <comment ref="AM2" authorId="2" shapeId="0" xr:uid="{00000000-0006-0000-0100-00001C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It is important for me to be a good role model for others in the community</t>
        </r>
      </text>
    </comment>
    <comment ref="AN2" authorId="2" shapeId="0" xr:uid="{00000000-0006-0000-0100-00001D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aware of the traditions that other races practise</t>
        </r>
      </text>
    </comment>
    <comment ref="AO2" authorId="2" shapeId="0" xr:uid="{00000000-0006-0000-0100-00001E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respect the different racial practices</t>
        </r>
      </text>
    </comment>
    <comment ref="AP2" authorId="1" shapeId="0" xr:uid="{00000000-0006-0000-0100-00001F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enjoy being involved in my racial traditions.</t>
        </r>
      </text>
    </comment>
    <comment ref="AQ2" authorId="1" shapeId="0" xr:uid="{00000000-0006-0000-0100-000020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think my weight is unhealthy.</t>
        </r>
      </text>
    </comment>
    <comment ref="AR2" authorId="0" shapeId="0" xr:uid="{00000000-0006-0000-0100-000021000000}">
      <text>
        <r>
          <rPr>
            <b/>
            <sz val="9"/>
            <color indexed="81"/>
            <rFont val="Tahoma"/>
            <family val="2"/>
          </rPr>
          <t>Margaret NGOI (MSF):</t>
        </r>
        <r>
          <rPr>
            <sz val="9"/>
            <color indexed="81"/>
            <rFont val="Tahoma"/>
            <family val="2"/>
          </rPr>
          <t xml:space="preserve">
I take part in physical activities for a total of at least 7 hours a week, every week</t>
        </r>
      </text>
    </comment>
    <comment ref="AS2" authorId="2" shapeId="0" xr:uid="{00000000-0006-0000-0100-000022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prepare food for myself with no help from others</t>
        </r>
      </text>
    </comment>
    <comment ref="AT2" authorId="1" shapeId="0" xr:uid="{00000000-0006-0000-0100-000023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have clear life goals. </t>
        </r>
      </text>
    </comment>
    <comment ref="AU2" authorId="1" shapeId="0" xr:uid="{00000000-0006-0000-0100-000024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believe I can achieve my life goals.</t>
        </r>
      </text>
    </comment>
    <comment ref="AV2" authorId="2" shapeId="0" xr:uid="{00000000-0006-0000-0100-000025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It is important for me to do my best in what I set out to do</t>
        </r>
      </text>
    </comment>
    <comment ref="AW2" authorId="2" shapeId="0" xr:uid="{00000000-0006-0000-0100-000026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manage in difficult situations</t>
        </r>
      </text>
    </comment>
    <comment ref="AX2" authorId="2" shapeId="0" xr:uid="{00000000-0006-0000-0100-000027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can conduct myself well in front of others</t>
        </r>
      </text>
    </comment>
    <comment ref="AY2" authorId="1" shapeId="0" xr:uid="{00000000-0006-0000-0100-000028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cannot cope with the changes in my life</t>
        </r>
      </text>
    </comment>
    <comment ref="AZ2" authorId="2" shapeId="0" xr:uid="{00000000-0006-0000-0100-000029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avoid taking part in activities that may get me into trouble</t>
        </r>
      </text>
    </comment>
    <comment ref="BA2" authorId="2" shapeId="0" xr:uid="{00000000-0006-0000-0100-00002A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against bullying</t>
        </r>
      </text>
    </comment>
    <comment ref="BB2" authorId="1" shapeId="0" xr:uid="{00000000-0006-0000-0100-00002B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engage in harmful behaviours</t>
        </r>
      </text>
    </comment>
    <comment ref="BC2" authorId="3" shapeId="0" xr:uid="{00000000-0006-0000-0100-00002C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…not only focuses on learning a new skill but also on values as well.</t>
        </r>
      </text>
    </comment>
    <comment ref="BD2" authorId="3" shapeId="0" xr:uid="{00000000-0006-0000-0100-00002D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…identifies one or two values.</t>
        </r>
      </text>
    </comment>
    <comment ref="BE2" authorId="3" shapeId="0" xr:uid="{00000000-0006-0000-0100-00002E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…asks us whether we have learnt any values.</t>
        </r>
      </text>
    </comment>
    <comment ref="BF2" authorId="3" shapeId="0" xr:uid="{00000000-0006-0000-0100-00002F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…explains how certain values can be demonstrated.</t>
        </r>
      </text>
    </comment>
    <comment ref="BG2" authorId="3" shapeId="0" xr:uid="{00000000-0006-0000-0100-000030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…discusses with us about how our behaviours are related to certain values.</t>
        </r>
      </text>
    </comment>
    <comment ref="BH2" authorId="3" shapeId="0" xr:uid="{00000000-0006-0000-0100-000031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…explains how values can be applied in our daily life.</t>
        </r>
      </text>
    </comment>
    <comment ref="BI2" authorId="3" shapeId="0" xr:uid="{00000000-0006-0000-0100-000032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…shows us how we can demonstrate certain values.</t>
        </r>
      </text>
    </comment>
    <comment ref="BJ2" authorId="3" shapeId="0" xr:uid="{00000000-0006-0000-0100-000033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…gives us examples of values-based behaviours.</t>
        </r>
      </text>
    </comment>
    <comment ref="BK2" authorId="3" shapeId="0" xr:uid="{00000000-0006-0000-0100-000034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…shares stories that exemplifies certain values.</t>
        </r>
      </text>
    </comment>
    <comment ref="BL2" authorId="3" shapeId="0" xr:uid="{00000000-0006-0000-0100-000035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…corrects our behaviours when we do not demonstrate the right values.</t>
        </r>
      </text>
    </comment>
    <comment ref="BM2" authorId="3" shapeId="0" xr:uid="{00000000-0006-0000-0100-000036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…gives feedback on how we can better demonstrate certain values.</t>
        </r>
      </text>
    </comment>
    <comment ref="BN2" authorId="3" shapeId="0" xr:uid="{00000000-0006-0000-0100-000037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…sets certain standards for demonstrating values-based behaviours.</t>
        </r>
      </text>
    </comment>
    <comment ref="BO2" authorId="3" shapeId="0" xr:uid="{00000000-0006-0000-0100-000038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…praises us when we demonstrate the right values.</t>
        </r>
      </text>
    </comment>
    <comment ref="BP2" authorId="3" shapeId="0" xr:uid="{00000000-0006-0000-0100-000039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…highlights to the group when we demonstrate positive values.</t>
        </r>
      </text>
    </comment>
    <comment ref="BQ2" authorId="3" shapeId="0" xr:uid="{00000000-0006-0000-0100-00003A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…encourages us to demonstrate certain values.</t>
        </r>
      </text>
    </comment>
    <comment ref="BR2" authorId="1" shapeId="0" xr:uid="{00000000-0006-0000-0100-00003B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cannot handle more difficult skills in the sport.</t>
        </r>
      </text>
    </comment>
    <comment ref="BS2" authorId="1" shapeId="0" xr:uid="{00000000-0006-0000-0100-00003C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am able to carry out skills as well as most of my teammates.</t>
        </r>
      </text>
    </comment>
    <comment ref="BT2" authorId="1" shapeId="0" xr:uid="{00000000-0006-0000-0100-00003D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can be counted on to understand and carry out my skills well.</t>
        </r>
      </text>
    </comment>
    <comment ref="BU2" authorId="1" shapeId="0" xr:uid="{00000000-0006-0000-0100-00003E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show respect to my teammates even if I do not agree with them.</t>
        </r>
      </text>
    </comment>
    <comment ref="BV2" authorId="1" shapeId="0" xr:uid="{00000000-0006-0000-0100-00003F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will play by the rules of the game.</t>
        </r>
      </text>
    </comment>
    <comment ref="BW2" authorId="1" shapeId="0" xr:uid="{00000000-0006-0000-0100-000040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pay attention to my coach when he/she is coaching us.</t>
        </r>
      </text>
    </comment>
    <comment ref="BX2" authorId="1" shapeId="0" xr:uid="{00000000-0006-0000-0100-000041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It is important to me to do my best in what I set out to do. </t>
        </r>
      </text>
    </comment>
    <comment ref="BY2" authorId="1" shapeId="0" xr:uid="{00000000-0006-0000-0100-000042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always do what I promise to do.</t>
        </r>
      </text>
    </comment>
    <comment ref="BZ2" authorId="1" shapeId="0" xr:uid="{00000000-0006-0000-0100-000043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have a skill or talent others can use.</t>
        </r>
      </text>
    </comment>
    <comment ref="CA2" authorId="1" shapeId="0" xr:uid="{00000000-0006-0000-0100-000044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care about other peoples’ feelings.</t>
        </r>
      </text>
    </comment>
    <comment ref="CB2" authorId="1" shapeId="0" xr:uid="{00000000-0006-0000-0100-000045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try to help others whenever I can.</t>
        </r>
      </text>
    </comment>
    <comment ref="CC2" authorId="1" shapeId="0" xr:uid="{00000000-0006-0000-0100-000046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can be counted on to help if someone needs me.</t>
        </r>
      </text>
    </comment>
    <comment ref="CD2" authorId="1" shapeId="0" xr:uid="{00000000-0006-0000-0100-000047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value what my teammates can do for the team.</t>
        </r>
      </text>
    </comment>
    <comment ref="CE2" authorId="1" shapeId="0" xr:uid="{00000000-0006-0000-0100-000048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will do what it takes for the sake of the team.</t>
        </r>
      </text>
    </comment>
    <comment ref="CF2" authorId="1" shapeId="0" xr:uid="{00000000-0006-0000-0100-000049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am committed to my team's objectives.</t>
        </r>
      </text>
    </comment>
    <comment ref="CG2" authorId="2" shapeId="0" xr:uid="{00000000-0006-0000-0100-00004A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have achieved better grades than I expected in school</t>
        </r>
      </text>
    </comment>
    <comment ref="CH2" authorId="2" shapeId="0" xr:uid="{00000000-0006-0000-0100-00004B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My overall grades are good</t>
        </r>
      </text>
    </comment>
    <comment ref="CI2" authorId="1" shapeId="0" xr:uid="{00000000-0006-0000-0100-00004C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My school attendance is not good.</t>
        </r>
      </text>
    </comment>
    <comment ref="CJ2" authorId="2" shapeId="0" xr:uid="{00000000-0006-0000-0100-00004D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break down a problem into smaller parts to work through them</t>
        </r>
      </text>
    </comment>
    <comment ref="CK2" authorId="1" shapeId="0" xr:uid="{00000000-0006-0000-0100-00004E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am unable to tell if the information I received is reliable.</t>
        </r>
      </text>
    </comment>
    <comment ref="CL2" authorId="2" shapeId="0" xr:uid="{00000000-0006-0000-0100-00004F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make decisions based on facts</t>
        </r>
      </text>
    </comment>
    <comment ref="CM2" authorId="2" shapeId="0" xr:uid="{00000000-0006-0000-0100-000050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find creative ways to solve problems</t>
        </r>
      </text>
    </comment>
    <comment ref="CN2" authorId="2" shapeId="0" xr:uid="{00000000-0006-0000-0100-000051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try to learn things in a creative way</t>
        </r>
      </text>
    </comment>
    <comment ref="CO2" authorId="1" shapeId="0" xr:uid="{00000000-0006-0000-0100-000052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What I learn now will not be useful for me later on in life.</t>
        </r>
      </text>
    </comment>
    <comment ref="CP2" authorId="1" shapeId="0" xr:uid="{00000000-0006-0000-0100-000053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know what my goals are. </t>
        </r>
      </text>
    </comment>
    <comment ref="CQ2" authorId="2" shapeId="0" xr:uid="{00000000-0006-0000-0100-000054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The short term goals I have for myself are realistic</t>
        </r>
      </text>
    </comment>
    <comment ref="CR2" authorId="0" shapeId="0" xr:uid="{00000000-0006-0000-0100-000055000000}">
      <text>
        <r>
          <rPr>
            <b/>
            <sz val="9"/>
            <color indexed="81"/>
            <rFont val="Tahoma"/>
            <family val="2"/>
          </rPr>
          <t>Margaret NGOI (MSF):</t>
        </r>
        <r>
          <rPr>
            <sz val="9"/>
            <color indexed="81"/>
            <rFont val="Tahoma"/>
            <family val="2"/>
          </rPr>
          <t xml:space="preserve">
I have a plan to reach my long-term goals (within the next 5-10 years)</t>
        </r>
      </text>
    </comment>
    <comment ref="CS2" authorId="1" shapeId="0" xr:uid="{00000000-0006-0000-0100-000056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feel unsupported by adults in my life. </t>
        </r>
      </text>
    </comment>
    <comment ref="CT2" authorId="2" shapeId="0" xr:uid="{00000000-0006-0000-0100-000057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talk things through with my friends or family to solve problems</t>
        </r>
      </text>
    </comment>
    <comment ref="CU2" authorId="2" shapeId="0" xr:uid="{00000000-0006-0000-0100-000058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care about how my actions affect other people</t>
        </r>
      </text>
    </comment>
    <comment ref="CV2" authorId="2" shapeId="0" xr:uid="{00000000-0006-0000-0100-000059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like to work with others to solve problems</t>
        </r>
      </text>
    </comment>
    <comment ref="CW2" authorId="2" shapeId="0" xr:uid="{00000000-0006-0000-0100-00005A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share my work with others</t>
        </r>
      </text>
    </comment>
    <comment ref="CX2" authorId="1" shapeId="0" xr:uid="{00000000-0006-0000-0100-00005B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like to work in a team.</t>
        </r>
      </text>
    </comment>
    <comment ref="CY2" authorId="2" shapeId="0" xr:uid="{00000000-0006-0000-0100-00005C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can be counted on to lead my friends when needed</t>
        </r>
      </text>
    </comment>
    <comment ref="CZ2" authorId="1" shapeId="0" xr:uid="{00000000-0006-0000-0100-00005D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try to set a good example to my peers.</t>
        </r>
      </text>
    </comment>
    <comment ref="DA2" authorId="1" shapeId="0" xr:uid="{00000000-0006-0000-0100-00005E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am unable to organise others to do something (e.g., organise an event).</t>
        </r>
      </text>
    </comment>
    <comment ref="DB2" authorId="1" shapeId="0" xr:uid="{00000000-0006-0000-0100-00005F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like spending time with others in my community. </t>
        </r>
      </text>
    </comment>
    <comment ref="DC2" authorId="2" shapeId="0" xr:uid="{00000000-0006-0000-0100-000060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do things that can make a difference in people's lives in the community</t>
        </r>
      </text>
    </comment>
    <comment ref="DD2" authorId="2" shapeId="0" xr:uid="{00000000-0006-0000-0100-000061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It is important for me to be a good role model for others in the community</t>
        </r>
      </text>
    </comment>
    <comment ref="DE2" authorId="2" shapeId="0" xr:uid="{00000000-0006-0000-0100-000062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aware of the traditions that other races practise</t>
        </r>
      </text>
    </comment>
    <comment ref="DF2" authorId="2" shapeId="0" xr:uid="{00000000-0006-0000-0100-000063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respect the different racial practices</t>
        </r>
      </text>
    </comment>
    <comment ref="DG2" authorId="1" shapeId="0" xr:uid="{00000000-0006-0000-0100-000064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enjoy being involved in my racial traditions.</t>
        </r>
      </text>
    </comment>
    <comment ref="DH2" authorId="1" shapeId="0" xr:uid="{00000000-0006-0000-0100-000065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think my weight is unhealthy.</t>
        </r>
      </text>
    </comment>
    <comment ref="DI2" authorId="0" shapeId="0" xr:uid="{00000000-0006-0000-0100-000066000000}">
      <text>
        <r>
          <rPr>
            <b/>
            <sz val="9"/>
            <color indexed="81"/>
            <rFont val="Tahoma"/>
            <family val="2"/>
          </rPr>
          <t>Margaret NGOI (MSF):</t>
        </r>
        <r>
          <rPr>
            <sz val="9"/>
            <color indexed="81"/>
            <rFont val="Tahoma"/>
            <family val="2"/>
          </rPr>
          <t xml:space="preserve">
I take part in physical activities for a total of at least 7 hours a week, every week</t>
        </r>
      </text>
    </comment>
    <comment ref="DJ2" authorId="2" shapeId="0" xr:uid="{00000000-0006-0000-0100-000067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prepare food for myself with no help from others</t>
        </r>
      </text>
    </comment>
    <comment ref="DK2" authorId="1" shapeId="0" xr:uid="{00000000-0006-0000-0100-000068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have clear life goals. </t>
        </r>
      </text>
    </comment>
    <comment ref="DL2" authorId="1" shapeId="0" xr:uid="{00000000-0006-0000-0100-000069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believe I can achieve my life goals.</t>
        </r>
      </text>
    </comment>
    <comment ref="DM2" authorId="2" shapeId="0" xr:uid="{00000000-0006-0000-0100-00006A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It is important for me to do my best in what I set out to do</t>
        </r>
      </text>
    </comment>
    <comment ref="DN2" authorId="2" shapeId="0" xr:uid="{00000000-0006-0000-0100-00006B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manage in difficult situations</t>
        </r>
      </text>
    </comment>
    <comment ref="DO2" authorId="2" shapeId="0" xr:uid="{00000000-0006-0000-0100-00006C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can conduct myself well in front of others</t>
        </r>
      </text>
    </comment>
    <comment ref="DP2" authorId="1" shapeId="0" xr:uid="{00000000-0006-0000-0100-00006D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cannot cope with the changes in my life</t>
        </r>
      </text>
    </comment>
    <comment ref="DQ2" authorId="2" shapeId="0" xr:uid="{00000000-0006-0000-0100-00006E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avoid taking part in activities that may get me into trouble</t>
        </r>
      </text>
    </comment>
    <comment ref="DR2" authorId="2" shapeId="0" xr:uid="{00000000-0006-0000-0100-00006F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against bullying</t>
        </r>
      </text>
    </comment>
    <comment ref="DS2" authorId="1" shapeId="0" xr:uid="{00000000-0006-0000-0100-000070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engage in harmful behaviours</t>
        </r>
      </text>
    </comment>
    <comment ref="DT2" authorId="3" shapeId="0" xr:uid="{00000000-0006-0000-0100-000071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…not only focuses on learning a new skill but also on values as well.</t>
        </r>
      </text>
    </comment>
    <comment ref="DU2" authorId="3" shapeId="0" xr:uid="{00000000-0006-0000-0100-000072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…identifies one or two values.</t>
        </r>
      </text>
    </comment>
    <comment ref="DV2" authorId="3" shapeId="0" xr:uid="{00000000-0006-0000-0100-000073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…asks us whether we have learnt any values.</t>
        </r>
      </text>
    </comment>
    <comment ref="DW2" authorId="3" shapeId="0" xr:uid="{00000000-0006-0000-0100-000074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…explains how certain values can be demonstrated.</t>
        </r>
      </text>
    </comment>
    <comment ref="DX2" authorId="3" shapeId="0" xr:uid="{00000000-0006-0000-0100-000075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…discusses with us about how our behaviours are related to certain values.</t>
        </r>
      </text>
    </comment>
    <comment ref="DY2" authorId="3" shapeId="0" xr:uid="{00000000-0006-0000-0100-000076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…explains how values can be applied in our daily life.</t>
        </r>
      </text>
    </comment>
    <comment ref="DZ2" authorId="3" shapeId="0" xr:uid="{00000000-0006-0000-0100-000077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…shows us how we can demonstrate certain values.</t>
        </r>
      </text>
    </comment>
    <comment ref="EA2" authorId="3" shapeId="0" xr:uid="{00000000-0006-0000-0100-000078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…gives us examples of values-based behaviours.</t>
        </r>
      </text>
    </comment>
    <comment ref="EB2" authorId="3" shapeId="0" xr:uid="{00000000-0006-0000-0100-000079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…shares stories that exemplifies certain values.</t>
        </r>
      </text>
    </comment>
    <comment ref="EC2" authorId="3" shapeId="0" xr:uid="{00000000-0006-0000-0100-00007A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…corrects our behaviours when we do not demonstrate the right values.</t>
        </r>
      </text>
    </comment>
    <comment ref="ED2" authorId="3" shapeId="0" xr:uid="{00000000-0006-0000-0100-00007B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…gives feedback on how we can better demonstrate certain values.</t>
        </r>
      </text>
    </comment>
    <comment ref="EE2" authorId="3" shapeId="0" xr:uid="{00000000-0006-0000-0100-00007C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…sets certain standards for demonstrating values-based behaviours.</t>
        </r>
      </text>
    </comment>
    <comment ref="EF2" authorId="3" shapeId="0" xr:uid="{00000000-0006-0000-0100-00007D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…praises us when we demonstrate the right values.</t>
        </r>
      </text>
    </comment>
    <comment ref="EG2" authorId="3" shapeId="0" xr:uid="{00000000-0006-0000-0100-00007E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…highlights to the group when we demonstrate positive values.</t>
        </r>
      </text>
    </comment>
    <comment ref="EH2" authorId="3" shapeId="0" xr:uid="{00000000-0006-0000-0100-00007F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…encourages us to demonstrate certain values.</t>
        </r>
      </text>
    </comment>
    <comment ref="EI2" authorId="1" shapeId="0" xr:uid="{00000000-0006-0000-0100-000080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cannot handle more difficult skills in the sport.</t>
        </r>
      </text>
    </comment>
    <comment ref="EJ2" authorId="1" shapeId="0" xr:uid="{00000000-0006-0000-0100-000081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am able to carry out skills as well as most of my teammates.</t>
        </r>
      </text>
    </comment>
    <comment ref="EK2" authorId="1" shapeId="0" xr:uid="{00000000-0006-0000-0100-000082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can be counted on to understand and carry out my skills well.</t>
        </r>
      </text>
    </comment>
    <comment ref="EL2" authorId="1" shapeId="0" xr:uid="{00000000-0006-0000-0100-000083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show respect to my teammates even if I do not agree with them.</t>
        </r>
      </text>
    </comment>
    <comment ref="EM2" authorId="1" shapeId="0" xr:uid="{00000000-0006-0000-0100-000084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will play by the rules of the game.</t>
        </r>
      </text>
    </comment>
    <comment ref="EN2" authorId="1" shapeId="0" xr:uid="{00000000-0006-0000-0100-000085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pay attention to my coach when he/she is coaching us.</t>
        </r>
      </text>
    </comment>
    <comment ref="EO2" authorId="1" shapeId="0" xr:uid="{00000000-0006-0000-0100-000086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It is important to me to do my best in what I set out to do. </t>
        </r>
      </text>
    </comment>
    <comment ref="EP2" authorId="1" shapeId="0" xr:uid="{00000000-0006-0000-0100-000087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always do what I promise to do.</t>
        </r>
      </text>
    </comment>
    <comment ref="EQ2" authorId="1" shapeId="0" xr:uid="{00000000-0006-0000-0100-000088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have a skill or talent others can use.</t>
        </r>
      </text>
    </comment>
    <comment ref="ER2" authorId="1" shapeId="0" xr:uid="{00000000-0006-0000-0100-000089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care about other peoples’ feelings.</t>
        </r>
      </text>
    </comment>
    <comment ref="ES2" authorId="1" shapeId="0" xr:uid="{00000000-0006-0000-0100-00008A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try to help others whenever I can.</t>
        </r>
      </text>
    </comment>
    <comment ref="ET2" authorId="1" shapeId="0" xr:uid="{00000000-0006-0000-0100-00008B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can be counted on to help if someone needs me.</t>
        </r>
      </text>
    </comment>
    <comment ref="EU2" authorId="1" shapeId="0" xr:uid="{00000000-0006-0000-0100-00008C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value what my teammates can do for the team.</t>
        </r>
      </text>
    </comment>
    <comment ref="EV2" authorId="1" shapeId="0" xr:uid="{00000000-0006-0000-0100-00008D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will do what it takes for the sake of the team.</t>
        </r>
      </text>
    </comment>
    <comment ref="EW2" authorId="1" shapeId="0" xr:uid="{00000000-0006-0000-0100-00008E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am committed to my team's objectives.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Margaret NGOI (MSF)</author>
    <author>Yan Shan KU (MSF)</author>
    <author>Daniel TAN (MSF)</author>
    <author>Joshua YAP (SPORT)</author>
    <author>Garrett NG from.TP (MSF)</author>
    <author>MSF CYGO</author>
  </authors>
  <commentList>
    <comment ref="D2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Margaret NGOI (MSF):</t>
        </r>
        <r>
          <rPr>
            <sz val="9"/>
            <color indexed="81"/>
            <rFont val="Tahoma"/>
            <family val="2"/>
          </rPr>
          <t xml:space="preserve">
1=Male
2=Female
</t>
        </r>
      </text>
    </comment>
    <comment ref="L2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In months</t>
        </r>
      </text>
    </comment>
    <comment ref="N2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Where are you studying currently? (e.g. primary/secondary/ITE/poly)</t>
        </r>
      </text>
    </comment>
    <comment ref="Q2" authorId="2" shapeId="0" xr:uid="{00000000-0006-0000-0200-000006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have achieved better grades than I expected in school</t>
        </r>
      </text>
    </comment>
    <comment ref="R2" authorId="2" shapeId="0" xr:uid="{00000000-0006-0000-0200-000007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My overall grades are good</t>
        </r>
      </text>
    </comment>
    <comment ref="S2" authorId="1" shapeId="0" xr:uid="{00000000-0006-0000-0200-000008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My school attendance is not good.</t>
        </r>
      </text>
    </comment>
    <comment ref="T2" authorId="2" shapeId="0" xr:uid="{00000000-0006-0000-0200-000009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break down a problem into smaller parts to work through them</t>
        </r>
      </text>
    </comment>
    <comment ref="U2" authorId="1" shapeId="0" xr:uid="{00000000-0006-0000-0200-00000A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am unable to tell if the information I received is reliable.</t>
        </r>
      </text>
    </comment>
    <comment ref="V2" authorId="2" shapeId="0" xr:uid="{00000000-0006-0000-0200-00000B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make decisions based on facts</t>
        </r>
      </text>
    </comment>
    <comment ref="W2" authorId="2" shapeId="0" xr:uid="{00000000-0006-0000-0200-00000C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find creative ways to solve problems</t>
        </r>
      </text>
    </comment>
    <comment ref="X2" authorId="2" shapeId="0" xr:uid="{00000000-0006-0000-0200-00000D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try to learn things in a creative way</t>
        </r>
      </text>
    </comment>
    <comment ref="Y2" authorId="1" shapeId="0" xr:uid="{00000000-0006-0000-0200-00000E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What I learn now will not be useful for me later on in life.</t>
        </r>
      </text>
    </comment>
    <comment ref="Z2" authorId="1" shapeId="0" xr:uid="{00000000-0006-0000-0200-00000F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know what my goals are. </t>
        </r>
      </text>
    </comment>
    <comment ref="AA2" authorId="2" shapeId="0" xr:uid="{00000000-0006-0000-0200-000010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The short term goals I have for myself are realistic</t>
        </r>
      </text>
    </comment>
    <comment ref="AB2" authorId="0" shapeId="0" xr:uid="{00000000-0006-0000-0200-000011000000}">
      <text>
        <r>
          <rPr>
            <b/>
            <sz val="9"/>
            <color indexed="81"/>
            <rFont val="Tahoma"/>
            <family val="2"/>
          </rPr>
          <t>Margaret NGOI (MSF):</t>
        </r>
        <r>
          <rPr>
            <sz val="9"/>
            <color indexed="81"/>
            <rFont val="Tahoma"/>
            <family val="2"/>
          </rPr>
          <t xml:space="preserve">
I have a plan to reach my long-term goals (within the next 5-10 years)</t>
        </r>
      </text>
    </comment>
    <comment ref="AC2" authorId="1" shapeId="0" xr:uid="{00000000-0006-0000-0200-000012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feel unsupported by adults in my life. </t>
        </r>
      </text>
    </comment>
    <comment ref="AD2" authorId="2" shapeId="0" xr:uid="{00000000-0006-0000-0200-000013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talk things through with my friends or family to solve problems</t>
        </r>
      </text>
    </comment>
    <comment ref="AE2" authorId="2" shapeId="0" xr:uid="{00000000-0006-0000-0200-000014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care about how my actions affect other people</t>
        </r>
      </text>
    </comment>
    <comment ref="AF2" authorId="2" shapeId="0" xr:uid="{00000000-0006-0000-0200-000015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like to work with others to solve problems</t>
        </r>
      </text>
    </comment>
    <comment ref="AG2" authorId="2" shapeId="0" xr:uid="{00000000-0006-0000-0200-000016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work on a project with others. </t>
        </r>
      </text>
    </comment>
    <comment ref="AH2" authorId="1" shapeId="0" xr:uid="{00000000-0006-0000-0200-000017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like to work in a team.</t>
        </r>
      </text>
    </comment>
    <comment ref="AI2" authorId="2" shapeId="0" xr:uid="{00000000-0006-0000-0200-000018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can be counted on to lead my peers when needed. </t>
        </r>
      </text>
    </comment>
    <comment ref="AJ2" authorId="1" shapeId="0" xr:uid="{00000000-0006-0000-0200-000019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try to set a good example to my peers.</t>
        </r>
      </text>
    </comment>
    <comment ref="AK2" authorId="1" shapeId="0" xr:uid="{00000000-0006-0000-0200-00001A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am unable to organise others to do something (e.g., organise an event).</t>
        </r>
      </text>
    </comment>
    <comment ref="AL2" authorId="1" shapeId="0" xr:uid="{00000000-0006-0000-0200-00001B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like spending time with others in my community. </t>
        </r>
      </text>
    </comment>
    <comment ref="AM2" authorId="2" shapeId="0" xr:uid="{00000000-0006-0000-0200-00001C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do things that can make a difference in people's lives in the community</t>
        </r>
      </text>
    </comment>
    <comment ref="AN2" authorId="2" shapeId="0" xr:uid="{00000000-0006-0000-0200-00001D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It is important for me to be a good role model for others in the community</t>
        </r>
      </text>
    </comment>
    <comment ref="AO2" authorId="2" shapeId="0" xr:uid="{00000000-0006-0000-0200-00001E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aware of the traditions that other races practise</t>
        </r>
      </text>
    </comment>
    <comment ref="AP2" authorId="2" shapeId="0" xr:uid="{00000000-0006-0000-0200-00001F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respect the different racial practices</t>
        </r>
      </text>
    </comment>
    <comment ref="AQ2" authorId="1" shapeId="0" xr:uid="{00000000-0006-0000-0200-000020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enjoy being involved in my racial traditions.</t>
        </r>
      </text>
    </comment>
    <comment ref="AR2" authorId="1" shapeId="0" xr:uid="{00000000-0006-0000-0200-000021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think my weight is unhealthy.</t>
        </r>
      </text>
    </comment>
    <comment ref="AS2" authorId="0" shapeId="0" xr:uid="{00000000-0006-0000-0200-000022000000}">
      <text>
        <r>
          <rPr>
            <b/>
            <sz val="9"/>
            <color indexed="81"/>
            <rFont val="Tahoma"/>
            <family val="2"/>
          </rPr>
          <t>Margaret NGOI (MSF):</t>
        </r>
        <r>
          <rPr>
            <sz val="9"/>
            <color indexed="81"/>
            <rFont val="Tahoma"/>
            <family val="2"/>
          </rPr>
          <t xml:space="preserve">
I take part in physical activities for a total of at least 7 hours a week, every week</t>
        </r>
      </text>
    </comment>
    <comment ref="AT2" authorId="2" shapeId="0" xr:uid="{00000000-0006-0000-0200-000023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prepare food for myself with no help from others</t>
        </r>
      </text>
    </comment>
    <comment ref="AU2" authorId="1" shapeId="0" xr:uid="{00000000-0006-0000-0200-000024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have clear life goals. </t>
        </r>
      </text>
    </comment>
    <comment ref="AV2" authorId="1" shapeId="0" xr:uid="{00000000-0006-0000-0200-000025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believe I can achieve my life goals.</t>
        </r>
      </text>
    </comment>
    <comment ref="AW2" authorId="2" shapeId="0" xr:uid="{00000000-0006-0000-0200-000026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It is important for me to do my best in what I set out to do</t>
        </r>
      </text>
    </comment>
    <comment ref="AX2" authorId="2" shapeId="0" xr:uid="{00000000-0006-0000-0200-000027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manage in difficult situations</t>
        </r>
      </text>
    </comment>
    <comment ref="AY2" authorId="2" shapeId="0" xr:uid="{00000000-0006-0000-0200-000028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can conduct myself well in front of others</t>
        </r>
      </text>
    </comment>
    <comment ref="AZ2" authorId="1" shapeId="0" xr:uid="{00000000-0006-0000-0200-000029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cannot cope with the changes in my life</t>
        </r>
      </text>
    </comment>
    <comment ref="BA2" authorId="2" shapeId="0" xr:uid="{00000000-0006-0000-0200-00002A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avoid taking part in activities that may get me into trouble</t>
        </r>
      </text>
    </comment>
    <comment ref="BB2" authorId="2" shapeId="0" xr:uid="{00000000-0006-0000-0200-00002B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against bullying</t>
        </r>
      </text>
    </comment>
    <comment ref="BC2" authorId="1" shapeId="0" xr:uid="{00000000-0006-0000-0200-00002C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engage in harmful behaviours</t>
        </r>
      </text>
    </comment>
    <comment ref="BD2" authorId="3" shapeId="0" xr:uid="{00000000-0006-0000-0200-00002D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…not only focuses on learning a new skill but also on values as well.</t>
        </r>
      </text>
    </comment>
    <comment ref="BE2" authorId="3" shapeId="0" xr:uid="{00000000-0006-0000-0200-00002E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…identifies one or two values.</t>
        </r>
      </text>
    </comment>
    <comment ref="BF2" authorId="3" shapeId="0" xr:uid="{00000000-0006-0000-0200-00002F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…asks us whether we have learnt any values.</t>
        </r>
      </text>
    </comment>
    <comment ref="BG2" authorId="3" shapeId="0" xr:uid="{00000000-0006-0000-0200-000030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…explains how certain values can be demonstrated.</t>
        </r>
      </text>
    </comment>
    <comment ref="BH2" authorId="3" shapeId="0" xr:uid="{00000000-0006-0000-0200-000031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…discusses with us about how our behaviours are related to certain values.</t>
        </r>
      </text>
    </comment>
    <comment ref="BI2" authorId="3" shapeId="0" xr:uid="{00000000-0006-0000-0200-000032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…explains how values can be applied in our daily life.</t>
        </r>
      </text>
    </comment>
    <comment ref="BJ2" authorId="3" shapeId="0" xr:uid="{00000000-0006-0000-0200-000033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…shows us how we can demonstrate certain values.</t>
        </r>
      </text>
    </comment>
    <comment ref="BK2" authorId="3" shapeId="0" xr:uid="{00000000-0006-0000-0200-000034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…gives us examples of values-based behaviours.</t>
        </r>
      </text>
    </comment>
    <comment ref="BL2" authorId="3" shapeId="0" xr:uid="{00000000-0006-0000-0200-000035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…shares stories that exemplifies certain values.</t>
        </r>
      </text>
    </comment>
    <comment ref="BM2" authorId="3" shapeId="0" xr:uid="{00000000-0006-0000-0200-000036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…corrects our behaviours when we do not demonstrate the right values.</t>
        </r>
      </text>
    </comment>
    <comment ref="BN2" authorId="3" shapeId="0" xr:uid="{00000000-0006-0000-0200-000037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…gives feedback on how we can better demonstrate certain values.</t>
        </r>
      </text>
    </comment>
    <comment ref="BO2" authorId="3" shapeId="0" xr:uid="{00000000-0006-0000-0200-000038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…sets certain standards for demonstrating values-based behaviours.</t>
        </r>
      </text>
    </comment>
    <comment ref="BP2" authorId="3" shapeId="0" xr:uid="{00000000-0006-0000-0200-000039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…praises us when we demonstrate the right values.</t>
        </r>
      </text>
    </comment>
    <comment ref="BQ2" authorId="3" shapeId="0" xr:uid="{00000000-0006-0000-0200-00003A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…highlights to the group when we demonstrate positive values.</t>
        </r>
      </text>
    </comment>
    <comment ref="BR2" authorId="3" shapeId="0" xr:uid="{00000000-0006-0000-0200-00003B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…encourages us to demonstrate certain values.</t>
        </r>
      </text>
    </comment>
    <comment ref="BS2" authorId="1" shapeId="0" xr:uid="{00000000-0006-0000-0200-00003C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cannot handle more difficult skills in the sport.</t>
        </r>
      </text>
    </comment>
    <comment ref="BT2" authorId="1" shapeId="0" xr:uid="{00000000-0006-0000-0200-00003D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am able to carry out skills as well as most of my teammates.</t>
        </r>
      </text>
    </comment>
    <comment ref="BU2" authorId="1" shapeId="0" xr:uid="{00000000-0006-0000-0200-00003E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can be counted on to understand and carry out my skills well.</t>
        </r>
      </text>
    </comment>
    <comment ref="BV2" authorId="1" shapeId="0" xr:uid="{00000000-0006-0000-0200-00003F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show respect to my teammates even if I do not agree with them.</t>
        </r>
      </text>
    </comment>
    <comment ref="BW2" authorId="1" shapeId="0" xr:uid="{00000000-0006-0000-0200-000040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will play by the rules of the game.</t>
        </r>
      </text>
    </comment>
    <comment ref="BX2" authorId="1" shapeId="0" xr:uid="{00000000-0006-0000-0200-000041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pay attention to my coach when he/she is coaching us.</t>
        </r>
      </text>
    </comment>
    <comment ref="BY2" authorId="1" shapeId="0" xr:uid="{00000000-0006-0000-0200-000042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It is important to me to do my best in what I set out to do. </t>
        </r>
      </text>
    </comment>
    <comment ref="BZ2" authorId="1" shapeId="0" xr:uid="{00000000-0006-0000-0200-000043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always do what I promise to do.</t>
        </r>
      </text>
    </comment>
    <comment ref="CA2" authorId="1" shapeId="0" xr:uid="{00000000-0006-0000-0200-000044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have a skill or talent others can use.</t>
        </r>
      </text>
    </comment>
    <comment ref="CB2" authorId="1" shapeId="0" xr:uid="{00000000-0006-0000-0200-000045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care about other peoples’ feelings.</t>
        </r>
      </text>
    </comment>
    <comment ref="CC2" authorId="1" shapeId="0" xr:uid="{00000000-0006-0000-0200-000046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try to help others whenever I can.</t>
        </r>
      </text>
    </comment>
    <comment ref="CD2" authorId="1" shapeId="0" xr:uid="{00000000-0006-0000-0200-000047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can be counted on to help if someone needs me.</t>
        </r>
      </text>
    </comment>
    <comment ref="CE2" authorId="1" shapeId="0" xr:uid="{00000000-0006-0000-0200-000048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value what my teammates can do for the team.</t>
        </r>
      </text>
    </comment>
    <comment ref="CF2" authorId="1" shapeId="0" xr:uid="{00000000-0006-0000-0200-000049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will do what it takes for the sake of the team.</t>
        </r>
      </text>
    </comment>
    <comment ref="CG2" authorId="1" shapeId="0" xr:uid="{00000000-0006-0000-0200-00004A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am committed to my team's objectives.</t>
        </r>
      </text>
    </comment>
    <comment ref="CH2" authorId="2" shapeId="0" xr:uid="{00000000-0006-0000-0200-00004B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have achieved better grades than I expected in school</t>
        </r>
      </text>
    </comment>
    <comment ref="CI2" authorId="2" shapeId="0" xr:uid="{00000000-0006-0000-0200-00004C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My overall grades are good</t>
        </r>
      </text>
    </comment>
    <comment ref="CJ2" authorId="1" shapeId="0" xr:uid="{00000000-0006-0000-0200-00004D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My school attendance is not good.</t>
        </r>
      </text>
    </comment>
    <comment ref="CK2" authorId="2" shapeId="0" xr:uid="{00000000-0006-0000-0200-00004E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break down a problem into smaller parts to work through them</t>
        </r>
      </text>
    </comment>
    <comment ref="CL2" authorId="1" shapeId="0" xr:uid="{00000000-0006-0000-0200-00004F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am unable to tell if the information I received is reliable.</t>
        </r>
      </text>
    </comment>
    <comment ref="CM2" authorId="2" shapeId="0" xr:uid="{00000000-0006-0000-0200-000050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make decisions based on facts</t>
        </r>
      </text>
    </comment>
    <comment ref="CN2" authorId="2" shapeId="0" xr:uid="{00000000-0006-0000-0200-000051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find creative ways to solve problems</t>
        </r>
      </text>
    </comment>
    <comment ref="CO2" authorId="2" shapeId="0" xr:uid="{00000000-0006-0000-0200-000052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try to learn things in a creative way</t>
        </r>
      </text>
    </comment>
    <comment ref="CP2" authorId="1" shapeId="0" xr:uid="{00000000-0006-0000-0200-000053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What I learn now will not be useful for me later on in life.</t>
        </r>
      </text>
    </comment>
    <comment ref="CQ2" authorId="1" shapeId="0" xr:uid="{00000000-0006-0000-0200-000054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know what my goals are. </t>
        </r>
      </text>
    </comment>
    <comment ref="CR2" authorId="2" shapeId="0" xr:uid="{00000000-0006-0000-0200-000055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The short term goals I have for myself are realistic</t>
        </r>
      </text>
    </comment>
    <comment ref="CS2" authorId="0" shapeId="0" xr:uid="{00000000-0006-0000-0200-000056000000}">
      <text>
        <r>
          <rPr>
            <b/>
            <sz val="9"/>
            <color indexed="81"/>
            <rFont val="Tahoma"/>
            <family val="2"/>
          </rPr>
          <t>Margaret NGOI (MSF):</t>
        </r>
        <r>
          <rPr>
            <sz val="9"/>
            <color indexed="81"/>
            <rFont val="Tahoma"/>
            <family val="2"/>
          </rPr>
          <t xml:space="preserve">
I have a plan to reach my long-term goals (within the next 5-10 years)</t>
        </r>
      </text>
    </comment>
    <comment ref="CT2" authorId="1" shapeId="0" xr:uid="{00000000-0006-0000-0200-000057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feel unsupported by adults in my life. </t>
        </r>
      </text>
    </comment>
    <comment ref="CU2" authorId="2" shapeId="0" xr:uid="{00000000-0006-0000-0200-000058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talk things through with my friends or family to solve problems</t>
        </r>
      </text>
    </comment>
    <comment ref="CV2" authorId="2" shapeId="0" xr:uid="{00000000-0006-0000-0200-000059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care about how my actions affect other people</t>
        </r>
      </text>
    </comment>
    <comment ref="CW2" authorId="2" shapeId="0" xr:uid="{00000000-0006-0000-0200-00005A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like to work with others to solve problems</t>
        </r>
      </text>
    </comment>
    <comment ref="CX2" authorId="2" shapeId="0" xr:uid="{00000000-0006-0000-0200-00005B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share my work with others</t>
        </r>
      </text>
    </comment>
    <comment ref="CY2" authorId="1" shapeId="0" xr:uid="{00000000-0006-0000-0200-00005C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like to work in a team.</t>
        </r>
      </text>
    </comment>
    <comment ref="CZ2" authorId="2" shapeId="0" xr:uid="{00000000-0006-0000-0200-00005D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can be counted on to lead my friends when needed</t>
        </r>
      </text>
    </comment>
    <comment ref="DA2" authorId="1" shapeId="0" xr:uid="{00000000-0006-0000-0200-00005E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try to set a good example to my peers.</t>
        </r>
      </text>
    </comment>
    <comment ref="DB2" authorId="1" shapeId="0" xr:uid="{00000000-0006-0000-0200-00005F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am unable to organise others to do something (e.g., organise an event).</t>
        </r>
      </text>
    </comment>
    <comment ref="DC2" authorId="1" shapeId="0" xr:uid="{00000000-0006-0000-0200-000060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like spending time with others in my community. </t>
        </r>
      </text>
    </comment>
    <comment ref="DD2" authorId="2" shapeId="0" xr:uid="{00000000-0006-0000-0200-000061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do things that can make a difference in people's lives in the community</t>
        </r>
      </text>
    </comment>
    <comment ref="DE2" authorId="2" shapeId="0" xr:uid="{00000000-0006-0000-0200-000062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It is important for me to be a good role model for others in the community</t>
        </r>
      </text>
    </comment>
    <comment ref="DF2" authorId="2" shapeId="0" xr:uid="{00000000-0006-0000-0200-000063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aware of the traditions that other races practise</t>
        </r>
      </text>
    </comment>
    <comment ref="DG2" authorId="2" shapeId="0" xr:uid="{00000000-0006-0000-0200-000064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respect the different racial practices</t>
        </r>
      </text>
    </comment>
    <comment ref="DH2" authorId="1" shapeId="0" xr:uid="{00000000-0006-0000-0200-000065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enjoy being involved in my racial traditions.</t>
        </r>
      </text>
    </comment>
    <comment ref="DI2" authorId="1" shapeId="0" xr:uid="{00000000-0006-0000-0200-000066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think my weight is unhealthy.</t>
        </r>
      </text>
    </comment>
    <comment ref="DJ2" authorId="0" shapeId="0" xr:uid="{00000000-0006-0000-0200-000067000000}">
      <text>
        <r>
          <rPr>
            <b/>
            <sz val="9"/>
            <color indexed="81"/>
            <rFont val="Tahoma"/>
            <family val="2"/>
          </rPr>
          <t>Margaret NGOI (MSF):</t>
        </r>
        <r>
          <rPr>
            <sz val="9"/>
            <color indexed="81"/>
            <rFont val="Tahoma"/>
            <family val="2"/>
          </rPr>
          <t xml:space="preserve">
I take part in physical activities for a total of at least 7 hours a week, every week</t>
        </r>
      </text>
    </comment>
    <comment ref="DK2" authorId="2" shapeId="0" xr:uid="{00000000-0006-0000-0200-000068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prepare food for myself with no help from others</t>
        </r>
      </text>
    </comment>
    <comment ref="DL2" authorId="1" shapeId="0" xr:uid="{00000000-0006-0000-0200-000069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have clear life goals. </t>
        </r>
      </text>
    </comment>
    <comment ref="DM2" authorId="1" shapeId="0" xr:uid="{00000000-0006-0000-0200-00006A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believe I can achieve my life goals.</t>
        </r>
      </text>
    </comment>
    <comment ref="DN2" authorId="2" shapeId="0" xr:uid="{00000000-0006-0000-0200-00006B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It is important for me to do my best in what I set out to do</t>
        </r>
      </text>
    </comment>
    <comment ref="DO2" authorId="2" shapeId="0" xr:uid="{00000000-0006-0000-0200-00006C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able to manage in difficult situations</t>
        </r>
      </text>
    </comment>
    <comment ref="DP2" authorId="2" shapeId="0" xr:uid="{00000000-0006-0000-0200-00006D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can conduct myself well in front of others</t>
        </r>
      </text>
    </comment>
    <comment ref="DQ2" authorId="1" shapeId="0" xr:uid="{00000000-0006-0000-0200-00006E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cannot cope with the changes in my life</t>
        </r>
      </text>
    </comment>
    <comment ref="DR2" authorId="2" shapeId="0" xr:uid="{00000000-0006-0000-0200-00006F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avoid taking part in activities that may get me into trouble</t>
        </r>
      </text>
    </comment>
    <comment ref="DS2" authorId="2" shapeId="0" xr:uid="{00000000-0006-0000-0200-000070000000}">
      <text>
        <r>
          <rPr>
            <b/>
            <sz val="9"/>
            <color indexed="81"/>
            <rFont val="Tahoma"/>
            <family val="2"/>
          </rPr>
          <t>Daniel TAN (MSF):</t>
        </r>
        <r>
          <rPr>
            <sz val="9"/>
            <color indexed="81"/>
            <rFont val="Tahoma"/>
            <family val="2"/>
          </rPr>
          <t xml:space="preserve">
I am against bullying</t>
        </r>
      </text>
    </comment>
    <comment ref="DT2" authorId="1" shapeId="0" xr:uid="{00000000-0006-0000-0200-000071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engage in harmful behaviours</t>
        </r>
      </text>
    </comment>
    <comment ref="DU2" authorId="3" shapeId="0" xr:uid="{00000000-0006-0000-0200-000072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…not only focuses on learning a new skill but also on values as well.</t>
        </r>
      </text>
    </comment>
    <comment ref="DV2" authorId="3" shapeId="0" xr:uid="{00000000-0006-0000-0200-000073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…identifies one or two values.</t>
        </r>
      </text>
    </comment>
    <comment ref="DW2" authorId="3" shapeId="0" xr:uid="{00000000-0006-0000-0200-000074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…asks us whether we have learnt any values.</t>
        </r>
      </text>
    </comment>
    <comment ref="DX2" authorId="3" shapeId="0" xr:uid="{00000000-0006-0000-0200-000075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…explains how certain values can be demonstrated.</t>
        </r>
      </text>
    </comment>
    <comment ref="DY2" authorId="3" shapeId="0" xr:uid="{00000000-0006-0000-0200-000076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…discusses with us about how our behaviours are related to certain values.</t>
        </r>
      </text>
    </comment>
    <comment ref="DZ2" authorId="3" shapeId="0" xr:uid="{00000000-0006-0000-0200-000077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…explains how values can be applied in our daily life.</t>
        </r>
      </text>
    </comment>
    <comment ref="EA2" authorId="3" shapeId="0" xr:uid="{00000000-0006-0000-0200-000078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…shows us how we can demonstrate certain values.</t>
        </r>
      </text>
    </comment>
    <comment ref="EB2" authorId="3" shapeId="0" xr:uid="{00000000-0006-0000-0200-000079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…gives us examples of values-based behaviours.</t>
        </r>
      </text>
    </comment>
    <comment ref="EC2" authorId="3" shapeId="0" xr:uid="{00000000-0006-0000-0200-00007A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…shares stories that exemplifies certain values.</t>
        </r>
      </text>
    </comment>
    <comment ref="ED2" authorId="3" shapeId="0" xr:uid="{00000000-0006-0000-0200-00007B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…corrects our behaviours when we do not demonstrate the right values.</t>
        </r>
      </text>
    </comment>
    <comment ref="EE2" authorId="3" shapeId="0" xr:uid="{00000000-0006-0000-0200-00007C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…gives feedback on how we can better demonstrate certain values.</t>
        </r>
      </text>
    </comment>
    <comment ref="EF2" authorId="3" shapeId="0" xr:uid="{00000000-0006-0000-0200-00007D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…sets certain standards for demonstrating values-based behaviours.</t>
        </r>
      </text>
    </comment>
    <comment ref="EG2" authorId="3" shapeId="0" xr:uid="{00000000-0006-0000-0200-00007E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…praises us when we demonstrate the right values.</t>
        </r>
      </text>
    </comment>
    <comment ref="EH2" authorId="3" shapeId="0" xr:uid="{00000000-0006-0000-0200-00007F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…highlights to the group when we demonstrate positive values.</t>
        </r>
      </text>
    </comment>
    <comment ref="EI2" authorId="3" shapeId="0" xr:uid="{00000000-0006-0000-0200-000080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…encourages us to demonstrate certain values.</t>
        </r>
      </text>
    </comment>
    <comment ref="EJ2" authorId="1" shapeId="0" xr:uid="{00000000-0006-0000-0200-000081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cannot handle more difficult skills in the sport.</t>
        </r>
      </text>
    </comment>
    <comment ref="EK2" authorId="1" shapeId="0" xr:uid="{00000000-0006-0000-0200-000082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am able to carry out skills as well as most of my teammates.</t>
        </r>
      </text>
    </comment>
    <comment ref="EL2" authorId="1" shapeId="0" xr:uid="{00000000-0006-0000-0200-000083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can be counted on to understand and carry out my skills well.</t>
        </r>
      </text>
    </comment>
    <comment ref="EM2" authorId="1" shapeId="0" xr:uid="{00000000-0006-0000-0200-000084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show respect to my teammates even if I do not agree with them.</t>
        </r>
      </text>
    </comment>
    <comment ref="EN2" authorId="1" shapeId="0" xr:uid="{00000000-0006-0000-0200-000085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will play by the rules of the game.</t>
        </r>
      </text>
    </comment>
    <comment ref="EO2" authorId="1" shapeId="0" xr:uid="{00000000-0006-0000-0200-000086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pay attention to my coach when he/she is coaching us.</t>
        </r>
      </text>
    </comment>
    <comment ref="EP2" authorId="1" shapeId="0" xr:uid="{00000000-0006-0000-0200-000087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It is important to me to do my best in what I set out to do. </t>
        </r>
      </text>
    </comment>
    <comment ref="EQ2" authorId="1" shapeId="0" xr:uid="{00000000-0006-0000-0200-000088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always do what I promise to do.</t>
        </r>
      </text>
    </comment>
    <comment ref="ER2" authorId="1" shapeId="0" xr:uid="{00000000-0006-0000-0200-000089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have a skill or talent others can use.</t>
        </r>
      </text>
    </comment>
    <comment ref="ES2" authorId="1" shapeId="0" xr:uid="{00000000-0006-0000-0200-00008A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do not care about other peoples’ feelings.</t>
        </r>
      </text>
    </comment>
    <comment ref="ET2" authorId="1" shapeId="0" xr:uid="{00000000-0006-0000-0200-00008B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try to help others whenever I can.</t>
        </r>
      </text>
    </comment>
    <comment ref="EU2" authorId="1" shapeId="0" xr:uid="{00000000-0006-0000-0200-00008C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can be counted on to help if someone needs me.</t>
        </r>
      </text>
    </comment>
    <comment ref="EV2" authorId="1" shapeId="0" xr:uid="{00000000-0006-0000-0200-00008D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value what my teammates can do for the team.</t>
        </r>
      </text>
    </comment>
    <comment ref="EW2" authorId="1" shapeId="0" xr:uid="{00000000-0006-0000-0200-00008E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will do what it takes for the sake of the team.</t>
        </r>
      </text>
    </comment>
    <comment ref="EX2" authorId="1" shapeId="0" xr:uid="{00000000-0006-0000-0200-00008F000000}">
      <text>
        <r>
          <rPr>
            <b/>
            <sz val="9"/>
            <color indexed="81"/>
            <rFont val="Tahoma"/>
            <family val="2"/>
          </rPr>
          <t>Yan Shan KU (MSF):</t>
        </r>
        <r>
          <rPr>
            <sz val="9"/>
            <color indexed="81"/>
            <rFont val="Tahoma"/>
            <family val="2"/>
          </rPr>
          <t xml:space="preserve">
I am committed to my team's objectives.</t>
        </r>
      </text>
    </comment>
    <comment ref="EZ2" authorId="4" shapeId="0" xr:uid="{00000000-0006-0000-0200-000090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Overall Pre-test mean of "Achieve"</t>
        </r>
      </text>
    </comment>
    <comment ref="FA2" authorId="4" shapeId="0" xr:uid="{00000000-0006-0000-0200-000091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Pre-test mean of indicator "Academic Achievement
</t>
        </r>
      </text>
    </comment>
    <comment ref="FB2" authorId="4" shapeId="0" xr:uid="{00000000-0006-0000-0200-000092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Pre-test mean of indicator "Critical Thinking" </t>
        </r>
      </text>
    </comment>
    <comment ref="FC2" authorId="4" shapeId="0" xr:uid="{00000000-0006-0000-0200-000093000000}">
      <text>
        <r>
          <rPr>
            <b/>
            <sz val="9"/>
            <color indexed="81"/>
            <rFont val="Tahoma"/>
            <family val="2"/>
          </rPr>
          <t xml:space="preserve">Garrett NG from.TP (MSF):
</t>
        </r>
        <r>
          <rPr>
            <sz val="9"/>
            <color indexed="81"/>
            <rFont val="Tahoma"/>
            <family val="2"/>
          </rPr>
          <t xml:space="preserve">Pre-test mean of indicator "Creativity and Innovation </t>
        </r>
      </text>
    </comment>
    <comment ref="FD2" authorId="4" shapeId="0" xr:uid="{00000000-0006-0000-0200-000094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Pre-test mean of indicator "Goal Setting"</t>
        </r>
      </text>
    </comment>
    <comment ref="FE2" authorId="4" shapeId="0" xr:uid="{00000000-0006-0000-0200-000095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Overall post-test means of "Achieve"
</t>
        </r>
      </text>
    </comment>
    <comment ref="FF2" authorId="4" shapeId="0" xr:uid="{00000000-0006-0000-0200-000096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Post-test means of indicator "Academic Achievement"</t>
        </r>
      </text>
    </comment>
    <comment ref="FG2" authorId="4" shapeId="0" xr:uid="{00000000-0006-0000-0200-000097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Post-test means of indicator "Critical Thinking"</t>
        </r>
      </text>
    </comment>
    <comment ref="FH2" authorId="4" shapeId="0" xr:uid="{00000000-0006-0000-0200-000098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Post-test means of indicator "Creativity and Innovation"</t>
        </r>
      </text>
    </comment>
    <comment ref="FI2" authorId="4" shapeId="0" xr:uid="{00000000-0006-0000-0200-000099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Post-test means of indicator "Goal Setting"</t>
        </r>
      </text>
    </comment>
    <comment ref="FK2" authorId="4" shapeId="0" xr:uid="{00000000-0006-0000-0200-00009A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Overall pre-test means of "Connect"</t>
        </r>
      </text>
    </comment>
    <comment ref="FL2" authorId="4" shapeId="0" xr:uid="{00000000-0006-0000-0200-00009B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Pre-test means of indicator "Positive Relationships"</t>
        </r>
      </text>
    </comment>
    <comment ref="FM2" authorId="4" shapeId="0" xr:uid="{00000000-0006-0000-0200-00009C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Pre-test means of indicator "Teamwork"</t>
        </r>
      </text>
    </comment>
    <comment ref="FN2" authorId="4" shapeId="0" xr:uid="{00000000-0006-0000-0200-00009D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Pre-test means of indicator "Leadership Development"</t>
        </r>
      </text>
    </comment>
    <comment ref="FO2" authorId="4" shapeId="0" xr:uid="{00000000-0006-0000-0200-00009E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Pre-test means of indicators "Community Connectedness"</t>
        </r>
      </text>
    </comment>
    <comment ref="FP2" authorId="4" shapeId="0" xr:uid="{00000000-0006-0000-0200-00009F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Pre-test means of indicator "Cultural Competence"</t>
        </r>
      </text>
    </comment>
    <comment ref="FQ2" authorId="4" shapeId="0" xr:uid="{00000000-0006-0000-0200-0000A0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Overall post-test means of "Connect"</t>
        </r>
      </text>
    </comment>
    <comment ref="FR2" authorId="4" shapeId="0" xr:uid="{00000000-0006-0000-0200-0000A1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Post-test means of indicator "Positive Relationships"</t>
        </r>
      </text>
    </comment>
    <comment ref="FS2" authorId="4" shapeId="0" xr:uid="{00000000-0006-0000-0200-0000A2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Post-test means of indicator "Teamwork"</t>
        </r>
      </text>
    </comment>
    <comment ref="FT2" authorId="4" shapeId="0" xr:uid="{00000000-0006-0000-0200-0000A3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Post-test means of indicator "Leadership Development"</t>
        </r>
      </text>
    </comment>
    <comment ref="FU2" authorId="4" shapeId="0" xr:uid="{00000000-0006-0000-0200-0000A4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Post-test means of indicator "Community Connectedness"</t>
        </r>
      </text>
    </comment>
    <comment ref="FV2" authorId="4" shapeId="0" xr:uid="{00000000-0006-0000-0200-0000A5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Post-test means of indicator "Cultural Competence"</t>
        </r>
      </text>
    </comment>
    <comment ref="FX2" authorId="4" shapeId="0" xr:uid="{00000000-0006-0000-0200-0000A6000000}">
      <text>
        <r>
          <rPr>
            <b/>
            <sz val="9"/>
            <color indexed="81"/>
            <rFont val="Tahoma"/>
            <family val="2"/>
          </rPr>
          <t xml:space="preserve">Garrett NG from.TP (MSF):
</t>
        </r>
        <r>
          <rPr>
            <sz val="9"/>
            <color indexed="81"/>
            <rFont val="Tahoma"/>
            <family val="2"/>
          </rPr>
          <t xml:space="preserve">Overall pre-test means of "Thrive" </t>
        </r>
      </text>
    </comment>
    <comment ref="FY2" authorId="4" shapeId="0" xr:uid="{00000000-0006-0000-0200-0000A7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Pre-test means of indicator "Active/Healthy Living" </t>
        </r>
      </text>
    </comment>
    <comment ref="FZ2" authorId="4" shapeId="0" xr:uid="{00000000-0006-0000-0200-0000A8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Pre-test means of indicator "Life Goals"</t>
        </r>
      </text>
    </comment>
    <comment ref="GA2" authorId="4" shapeId="0" xr:uid="{00000000-0006-0000-0200-0000A9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Pre-test means of indicator "Self-Efficacy"</t>
        </r>
      </text>
    </comment>
    <comment ref="GB2" authorId="4" shapeId="0" xr:uid="{00000000-0006-0000-0200-0000AA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Pre-test means of indicator "Safety &amp; Risk Awareness" </t>
        </r>
      </text>
    </comment>
    <comment ref="GC2" authorId="4" shapeId="0" xr:uid="{00000000-0006-0000-0200-0000AB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Overall post-test means of "Thrive"</t>
        </r>
      </text>
    </comment>
    <comment ref="GD2" authorId="4" shapeId="0" xr:uid="{00000000-0006-0000-0200-0000AC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Post-test means of indicator "Active/Healthy Living"</t>
        </r>
      </text>
    </comment>
    <comment ref="GE2" authorId="4" shapeId="0" xr:uid="{00000000-0006-0000-0200-0000AD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Post-test means of indicator "Life Goals"</t>
        </r>
      </text>
    </comment>
    <comment ref="GF2" authorId="4" shapeId="0" xr:uid="{00000000-0006-0000-0200-0000AE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Post-test means of indicator "Self-Efficacy"</t>
        </r>
      </text>
    </comment>
    <comment ref="GG2" authorId="4" shapeId="0" xr:uid="{00000000-0006-0000-0200-0000AF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Post-test means of indicator "Safety &amp; Risk Awareness" </t>
        </r>
      </text>
    </comment>
    <comment ref="GL2" authorId="4" shapeId="0" xr:uid="{00000000-0006-0000-0200-0000B0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Mean difference in scores of "Academic Achievement" from pre-test to post-test</t>
        </r>
      </text>
    </comment>
    <comment ref="GM2" authorId="4" shapeId="0" xr:uid="{00000000-0006-0000-0200-0000B1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Mean difference in scores of "Critical Thinking" from pre-test to post-test</t>
        </r>
      </text>
    </comment>
    <comment ref="GN2" authorId="4" shapeId="0" xr:uid="{00000000-0006-0000-0200-0000B2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Mean difference in scores of "Creativity and Innovation" from pre-test to post-test</t>
        </r>
      </text>
    </comment>
    <comment ref="GO2" authorId="4" shapeId="0" xr:uid="{00000000-0006-0000-0200-0000B3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Mean difference in scores of "Goal Setting" from pre-test to post-test</t>
        </r>
      </text>
    </comment>
    <comment ref="GP2" authorId="4" shapeId="0" xr:uid="{00000000-0006-0000-0200-0000B4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Overall mean difference in scores of "Achieve" from pre-test to post-test</t>
        </r>
      </text>
    </comment>
    <comment ref="GQ2" authorId="4" shapeId="0" xr:uid="{00000000-0006-0000-0200-0000B5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Mean difference in scores of "Positive Relationships" from pre-test to post-test</t>
        </r>
      </text>
    </comment>
    <comment ref="GR2" authorId="4" shapeId="0" xr:uid="{00000000-0006-0000-0200-0000B6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Mean difference in scores of "Teamwork" from pre-test to post-test</t>
        </r>
      </text>
    </comment>
    <comment ref="GS2" authorId="4" shapeId="0" xr:uid="{00000000-0006-0000-0200-0000B7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Mean difference in scores of "Leadership Development" from pre-test to post-test</t>
        </r>
      </text>
    </comment>
    <comment ref="GT2" authorId="4" shapeId="0" xr:uid="{00000000-0006-0000-0200-0000B8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Mean difference in scores of "Community Connectedness" from pre-test to post-test</t>
        </r>
      </text>
    </comment>
    <comment ref="GU2" authorId="4" shapeId="0" xr:uid="{00000000-0006-0000-0200-0000B9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Mean difference in scores of "Cultural Competence" from pre-test to post-test</t>
        </r>
      </text>
    </comment>
    <comment ref="GV2" authorId="4" shapeId="0" xr:uid="{00000000-0006-0000-0200-0000BA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Overall mean difference in scores of "Connect" from pre-test to post-test</t>
        </r>
      </text>
    </comment>
    <comment ref="GW2" authorId="4" shapeId="0" xr:uid="{00000000-0006-0000-0200-0000BB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Mean difference in scores of "Active/Healthy Living" from pre-test to post-test</t>
        </r>
      </text>
    </comment>
    <comment ref="GX2" authorId="4" shapeId="0" xr:uid="{00000000-0006-0000-0200-0000BC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Mean difference in scores of "Life Goals" from pre-test to post-test</t>
        </r>
      </text>
    </comment>
    <comment ref="GY2" authorId="4" shapeId="0" xr:uid="{00000000-0006-0000-0200-0000BD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Mean difference in scores of "Self-Efficacy" from pre-test to post-test</t>
        </r>
      </text>
    </comment>
    <comment ref="GZ2" authorId="4" shapeId="0" xr:uid="{00000000-0006-0000-0200-0000BE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Mean difference in scores of "Safety &amp; Risk Awareness" from pre-test to post-test</t>
        </r>
      </text>
    </comment>
    <comment ref="HA2" authorId="4" shapeId="0" xr:uid="{00000000-0006-0000-0200-0000BF000000}">
      <text>
        <r>
          <rPr>
            <b/>
            <sz val="9"/>
            <color indexed="81"/>
            <rFont val="Tahoma"/>
            <family val="2"/>
          </rPr>
          <t>Garrett NG from.TP (MSF):</t>
        </r>
        <r>
          <rPr>
            <sz val="9"/>
            <color indexed="81"/>
            <rFont val="Tahoma"/>
            <family val="2"/>
          </rPr>
          <t xml:space="preserve">
Overall mean difference in scores of "Thrive" from pre-test to post-test</t>
        </r>
      </text>
    </comment>
    <comment ref="HD2" authorId="3" shapeId="0" xr:uid="{00000000-0006-0000-0200-0000C0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Overall Pre-test means of "Application of GFL"</t>
        </r>
      </text>
    </comment>
    <comment ref="HE2" authorId="3" shapeId="0" xr:uid="{00000000-0006-0000-0200-0000C1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Overall Post-test means of "Application of GFL"</t>
        </r>
      </text>
    </comment>
    <comment ref="HG2" authorId="3" shapeId="0" xr:uid="{00000000-0006-0000-0200-0000C2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Overall Pre-test means of "Behaviours Demonstrated"</t>
        </r>
      </text>
    </comment>
    <comment ref="HH2" authorId="3" shapeId="0" xr:uid="{00000000-0006-0000-0200-0000C3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Pre-test means of indicator "Confidence"</t>
        </r>
      </text>
    </comment>
    <comment ref="HI2" authorId="3" shapeId="0" xr:uid="{00000000-0006-0000-0200-0000C4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Pre-test means of indicator "Respect"</t>
        </r>
      </text>
    </comment>
    <comment ref="HJ2" authorId="3" shapeId="0" xr:uid="{00000000-0006-0000-0200-0000C5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Pre-test means of indicator "Excellence"</t>
        </r>
      </text>
    </comment>
    <comment ref="HK2" authorId="3" shapeId="0" xr:uid="{00000000-0006-0000-0200-0000C6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Pre-test means of indicator "Compassion"</t>
        </r>
      </text>
    </comment>
    <comment ref="HL2" authorId="3" shapeId="0" xr:uid="{00000000-0006-0000-0200-0000C8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Overall Post-test means of "Behaviours Demonstrated"</t>
        </r>
      </text>
    </comment>
    <comment ref="HM2" authorId="3" shapeId="0" xr:uid="{00000000-0006-0000-0200-0000C9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Post-test means of indicator "Confidence"</t>
        </r>
      </text>
    </comment>
    <comment ref="HN2" authorId="3" shapeId="0" xr:uid="{00000000-0006-0000-0200-0000CA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Post-test means of indicator "Respect"</t>
        </r>
      </text>
    </comment>
    <comment ref="HO2" authorId="3" shapeId="0" xr:uid="{00000000-0006-0000-0200-0000CB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Post-test means of indicator "Excellence"</t>
        </r>
      </text>
    </comment>
    <comment ref="HP2" authorId="3" shapeId="0" xr:uid="{00000000-0006-0000-0200-0000CC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Post-test means of indicator "Compassion"</t>
        </r>
      </text>
    </comment>
    <comment ref="HR2" authorId="5" shapeId="0" xr:uid="{81F1BE4E-C3F9-42C6-A7A4-7EE7784DAEF5}">
      <text>
        <r>
          <rPr>
            <b/>
            <sz val="9"/>
            <color indexed="81"/>
            <rFont val="Tahoma"/>
            <charset val="1"/>
          </rPr>
          <t>MSF CYGO:</t>
        </r>
        <r>
          <rPr>
            <sz val="9"/>
            <color indexed="81"/>
            <rFont val="Tahoma"/>
            <charset val="1"/>
          </rPr>
          <t xml:space="preserve">
pre-test means for "Teamwork" as a separate domain </t>
        </r>
      </text>
    </comment>
    <comment ref="HS2" authorId="5" shapeId="0" xr:uid="{B9D0E770-B78A-4A31-B5B2-746C603DF75C}">
      <text>
        <r>
          <rPr>
            <b/>
            <sz val="9"/>
            <color indexed="81"/>
            <rFont val="Tahoma"/>
            <charset val="1"/>
          </rPr>
          <t>MSF CYGO:</t>
        </r>
        <r>
          <rPr>
            <sz val="9"/>
            <color indexed="81"/>
            <rFont val="Tahoma"/>
            <charset val="1"/>
          </rPr>
          <t xml:space="preserve">
post-test means for "Teamwork" as a separate domain </t>
        </r>
      </text>
    </comment>
    <comment ref="HU2" authorId="3" shapeId="0" xr:uid="{00000000-0006-0000-0200-0000CE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Mean difference in scores of "Application of GFL" from pre-test to post-test</t>
        </r>
      </text>
    </comment>
    <comment ref="HV2" authorId="3" shapeId="0" xr:uid="{00000000-0006-0000-0200-0000CF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Mean difference in scores of "Confidence" from pre-test to post-test</t>
        </r>
      </text>
    </comment>
    <comment ref="HW2" authorId="3" shapeId="0" xr:uid="{00000000-0006-0000-0200-0000D0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Mean difference in scores of "Respect" from pre-test to post-test</t>
        </r>
      </text>
    </comment>
    <comment ref="HX2" authorId="3" shapeId="0" xr:uid="{00000000-0006-0000-0200-0000D1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Mean difference in scores of "Excellence" from pre-test to post-test</t>
        </r>
      </text>
    </comment>
    <comment ref="HY2" authorId="3" shapeId="0" xr:uid="{00000000-0006-0000-0200-0000D2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Mean difference in scores of "Compassion" from pre-test to post-test</t>
        </r>
      </text>
    </comment>
    <comment ref="HZ2" authorId="3" shapeId="0" xr:uid="{00000000-0006-0000-0200-0000D4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Overall mean difference in scores of "Behaviours Demonstrated" from pre-test to post-test</t>
        </r>
      </text>
    </comment>
    <comment ref="IA2" authorId="3" shapeId="0" xr:uid="{00000000-0006-0000-0200-0000D3000000}">
      <text>
        <r>
          <rPr>
            <b/>
            <sz val="9"/>
            <color indexed="81"/>
            <rFont val="Tahoma"/>
            <family val="2"/>
          </rPr>
          <t>Joshua YAP (SPORT):</t>
        </r>
        <r>
          <rPr>
            <sz val="9"/>
            <color indexed="81"/>
            <rFont val="Tahoma"/>
            <family val="2"/>
          </rPr>
          <t xml:space="preserve">
Mean difference in scores of "Teamwork" from pre-test to post-test</t>
        </r>
      </text>
    </comment>
  </commentList>
</comments>
</file>

<file path=xl/sharedStrings.xml><?xml version="1.0" encoding="utf-8"?>
<sst xmlns="http://schemas.openxmlformats.org/spreadsheetml/2006/main" count="1162" uniqueCount="275">
  <si>
    <t>Data on Spreadsheet</t>
  </si>
  <si>
    <t>A domain starts from ACT001 to ACT012A</t>
  </si>
  <si>
    <t>39 Questions</t>
  </si>
  <si>
    <t>C domain starts from ACT013 to ACT027</t>
  </si>
  <si>
    <t>T domain starts from ACT028 to ACT039</t>
  </si>
  <si>
    <r>
      <t>GFL application (i.e. Section A for Sports questionnaire) starts fro</t>
    </r>
    <r>
      <rPr>
        <sz val="11"/>
        <rFont val="Times New Roman"/>
        <family val="1"/>
      </rPr>
      <t>m ACT040 to ACT054</t>
    </r>
  </si>
  <si>
    <t>15 Questions</t>
  </si>
  <si>
    <t>GFL behaviours demonstrated (i.e. Section B for Sports questionnaire) starts from ACT055 to ACT069</t>
  </si>
  <si>
    <t>Legend for Survey Condition:</t>
  </si>
  <si>
    <t>0 = No condition</t>
  </si>
  <si>
    <t xml:space="preserve">color code: red </t>
  </si>
  <si>
    <t>2 = Responses are same (e.g. Responses are all in 3s, 4s…..)</t>
  </si>
  <si>
    <t xml:space="preserve">3 = Responses are in a pattern </t>
  </si>
  <si>
    <t xml:space="preserve">4 = Responses are missing pre/post test </t>
  </si>
  <si>
    <t>color code: yellow</t>
  </si>
  <si>
    <t>Legend for Data Spread Sheet</t>
  </si>
  <si>
    <t>Form (1 = ACT Forms; 2 = ACT (Sports/Art) Forms)</t>
  </si>
  <si>
    <t>Participant code (participant code)</t>
  </si>
  <si>
    <t>Gender (1 = Male; 2 = Female)</t>
  </si>
  <si>
    <t>Age (Calculate from date of birth)</t>
  </si>
  <si>
    <t>YOB = Year of Birth (yyyy)</t>
  </si>
  <si>
    <t>Date_Pre = Date on pre-test survey (dd/mm/yyyy)</t>
  </si>
  <si>
    <t>Date_Post = Date on post-test survey (dd/mm/yyyy)</t>
  </si>
  <si>
    <t xml:space="preserve">Reverse code items (ACT003, ACT005, ACT009, ACT010, ACT013, ACT018, ACT021, ACT022, ACT027, ACT028, ACT031, ACT036, ACT039, ACT055, ACT060, ACT063, ACT64) are items that are highligted in green. </t>
  </si>
  <si>
    <t xml:space="preserve">Data Cleaning instructions (in Raw Data sheet): </t>
  </si>
  <si>
    <t xml:space="preserve">Sort by survey condition </t>
  </si>
  <si>
    <r>
      <t>Highlight responses with survey conditions 1, 2 &amp; 3</t>
    </r>
    <r>
      <rPr>
        <sz val="11"/>
        <color rgb="FFFF0000"/>
        <rFont val="Times New Roman"/>
        <family val="1"/>
      </rPr>
      <t xml:space="preserve"> RED </t>
    </r>
    <r>
      <rPr>
        <sz val="11"/>
        <color theme="1"/>
        <rFont val="Times New Roman"/>
        <family val="1"/>
      </rPr>
      <t>and 4</t>
    </r>
    <r>
      <rPr>
        <sz val="11"/>
        <color rgb="FFFFFF00"/>
        <rFont val="Times New Roman"/>
        <family val="1"/>
      </rPr>
      <t xml:space="preserve"> YELLOW</t>
    </r>
  </si>
  <si>
    <t>Copy and paste responses with "0" survey condition into "Cleaned Data" spreadsheet.</t>
  </si>
  <si>
    <t>Reverse code items ACT003, ACT005, ACT009, ACT010, ACT013, ACT018, ACT021, ACT022, ACT027, ACT028, ACT031, ACT036, ACT039, ACT055, ACT060, ACT063, ACT64 i.e., score of 1 = 5; 2=4; 4=2; 5=1</t>
  </si>
  <si>
    <t xml:space="preserve">Note: </t>
  </si>
  <si>
    <t xml:space="preserve">Do not delete/edit responses from the Raw data spreadsheet. All responses should be kept as originals in the Raw data spreadsheet. </t>
  </si>
  <si>
    <t xml:space="preserve">Ensure that participants have answered the questions properly in order to avoid missingness. </t>
  </si>
  <si>
    <t>Data Analyses instructions (in Cleaned Data sheet):</t>
  </si>
  <si>
    <t xml:space="preserve">Ensure that all responses consists of pre-test and post-test responses. </t>
  </si>
  <si>
    <t xml:space="preserve">Interpretation: </t>
  </si>
  <si>
    <t xml:space="preserve">Refer to "Final Output" for final and summarized results of analyses. </t>
  </si>
  <si>
    <t xml:space="preserve">"Analyses" spreadsheet is for detailed statistical analyses and reference. </t>
  </si>
  <si>
    <t>Do not alter formulas in "Analyses" spreadsheet. Any errors found in the "Analyses" and "Final Output" spreadsheets are a result of errors in the "Cleaned Data" spreadsheet. Check "Cleaned Data" spreadsheet for errors such as missing responses, missing values in response cells and formula errors in the colored tables.</t>
  </si>
  <si>
    <t xml:space="preserve">Missing values </t>
  </si>
  <si>
    <t>Legend for errors</t>
  </si>
  <si>
    <t xml:space="preserve">e.g.: </t>
  </si>
  <si>
    <t>Non-numerical value</t>
  </si>
  <si>
    <t xml:space="preserve">#DIV/0! = formula is unable to generate answer when it tries to divide a number by 0 or an empty cell. </t>
  </si>
  <si>
    <t>ABC</t>
  </si>
  <si>
    <t>#VALUE! = formula is unable to generate ansswer due to wrong value entered in responses.</t>
  </si>
  <si>
    <t xml:space="preserve">#REF = when formula refers to a cell that is not valid (e.g. formula refering to a deleted cell). </t>
  </si>
  <si>
    <t>Domain</t>
  </si>
  <si>
    <t>A_pre</t>
  </si>
  <si>
    <t>C_pre</t>
  </si>
  <si>
    <t>T_pre</t>
  </si>
  <si>
    <t>SPAR_pre</t>
  </si>
  <si>
    <t xml:space="preserve">A_post </t>
  </si>
  <si>
    <t>C_post</t>
  </si>
  <si>
    <t>T_post</t>
  </si>
  <si>
    <t>SPAR_post</t>
  </si>
  <si>
    <t>Form</t>
  </si>
  <si>
    <t>NRIC</t>
  </si>
  <si>
    <t xml:space="preserve">Participant </t>
  </si>
  <si>
    <t>Gender</t>
  </si>
  <si>
    <t>Age</t>
  </si>
  <si>
    <t>YOB</t>
  </si>
  <si>
    <t>Date_Pre</t>
  </si>
  <si>
    <t>Date_Post</t>
  </si>
  <si>
    <t xml:space="preserve">Survey Condition </t>
  </si>
  <si>
    <t>Programme</t>
  </si>
  <si>
    <t>Agency</t>
  </si>
  <si>
    <t>Residential Status</t>
  </si>
  <si>
    <t>Study_Institution</t>
  </si>
  <si>
    <t>Race</t>
  </si>
  <si>
    <t>Housing</t>
  </si>
  <si>
    <t>ACT001</t>
  </si>
  <si>
    <t>ACT002</t>
  </si>
  <si>
    <t>ACT003</t>
  </si>
  <si>
    <t>ACT004</t>
  </si>
  <si>
    <t>ACT005</t>
  </si>
  <si>
    <t>ACT006</t>
  </si>
  <si>
    <t>ACT007</t>
  </si>
  <si>
    <t>ACT008</t>
  </si>
  <si>
    <t>ACT009</t>
  </si>
  <si>
    <t>ACT010</t>
  </si>
  <si>
    <t>ACT011</t>
  </si>
  <si>
    <t>ACT012</t>
  </si>
  <si>
    <t>ACT013</t>
  </si>
  <si>
    <t>ACT014</t>
  </si>
  <si>
    <t>ACT015</t>
  </si>
  <si>
    <t>ACT016</t>
  </si>
  <si>
    <t>ACT017</t>
  </si>
  <si>
    <t>ACT018</t>
  </si>
  <si>
    <t>ACT019</t>
  </si>
  <si>
    <t>ACT020</t>
  </si>
  <si>
    <t>ACT021</t>
  </si>
  <si>
    <t>ACT022</t>
  </si>
  <si>
    <t>ACT023</t>
  </si>
  <si>
    <t>ACT024</t>
  </si>
  <si>
    <t>ACT025</t>
  </si>
  <si>
    <t>ACT026</t>
  </si>
  <si>
    <t>ACT027</t>
  </si>
  <si>
    <t>ACT028</t>
  </si>
  <si>
    <t>ACT029</t>
  </si>
  <si>
    <t>ACT030</t>
  </si>
  <si>
    <t>ACT031</t>
  </si>
  <si>
    <t>ACT032</t>
  </si>
  <si>
    <t>ACT033</t>
  </si>
  <si>
    <t>ACT034</t>
  </si>
  <si>
    <t>ACT035</t>
  </si>
  <si>
    <t>ACT036</t>
  </si>
  <si>
    <t>ACT037</t>
  </si>
  <si>
    <t>ACT038</t>
  </si>
  <si>
    <t>ACT039</t>
  </si>
  <si>
    <t>ACT040_pre</t>
  </si>
  <si>
    <t>ACT041_pre</t>
  </si>
  <si>
    <t>ACT042_pre</t>
  </si>
  <si>
    <t>ACT043_pre</t>
  </si>
  <si>
    <t>ACT044_pre</t>
  </si>
  <si>
    <t>ACT045_pre</t>
  </si>
  <si>
    <t>ACT046_pre</t>
  </si>
  <si>
    <t>ACT047_pre</t>
  </si>
  <si>
    <t>ACT048_pre</t>
  </si>
  <si>
    <t>ACT049_pre</t>
  </si>
  <si>
    <t>ACT050_pre</t>
  </si>
  <si>
    <t>ACT051_pre</t>
  </si>
  <si>
    <t>ACT052_pre</t>
  </si>
  <si>
    <t>ACT053_pre</t>
  </si>
  <si>
    <t>ACT054_pre</t>
  </si>
  <si>
    <t>ACT055_pre</t>
  </si>
  <si>
    <t>ACT056_pre</t>
  </si>
  <si>
    <t>ACT057_pre</t>
  </si>
  <si>
    <t>ACT058_pre</t>
  </si>
  <si>
    <t>ACT059_pre</t>
  </si>
  <si>
    <t>ACT060_pre</t>
  </si>
  <si>
    <t>ACT061_pre</t>
  </si>
  <si>
    <t>ACT062_pre</t>
  </si>
  <si>
    <t>ACT063_pre</t>
  </si>
  <si>
    <t>ACT064_pre</t>
  </si>
  <si>
    <t>ACT065_pre</t>
  </si>
  <si>
    <t>ACT066_pre</t>
  </si>
  <si>
    <t>ACT067_pre</t>
  </si>
  <si>
    <t>ACT068_pre</t>
  </si>
  <si>
    <t>ACT069_pre</t>
  </si>
  <si>
    <t>3916C</t>
  </si>
  <si>
    <t>XYC</t>
  </si>
  <si>
    <t>Singapore Citizen</t>
  </si>
  <si>
    <t>Secondary School</t>
  </si>
  <si>
    <t>Chinese</t>
  </si>
  <si>
    <t>HDB 3-room flat</t>
  </si>
  <si>
    <r>
      <t>Pre-test means for indicators</t>
    </r>
    <r>
      <rPr>
        <b/>
        <sz val="11"/>
        <color theme="1"/>
        <rFont val="Calibri"/>
        <family val="2"/>
        <scheme val="minor"/>
      </rPr>
      <t xml:space="preserve"> (Achieve)</t>
    </r>
  </si>
  <si>
    <r>
      <t xml:space="preserve">Post-test means for indicators </t>
    </r>
    <r>
      <rPr>
        <b/>
        <sz val="11"/>
        <color theme="1"/>
        <rFont val="Calibri"/>
        <family val="2"/>
        <scheme val="minor"/>
      </rPr>
      <t xml:space="preserve">(Achieve) </t>
    </r>
  </si>
  <si>
    <r>
      <t xml:space="preserve">Pre-test means for indicators </t>
    </r>
    <r>
      <rPr>
        <b/>
        <sz val="11"/>
        <color theme="1"/>
        <rFont val="Calibri"/>
        <family val="2"/>
        <scheme val="minor"/>
      </rPr>
      <t>(Connect)</t>
    </r>
  </si>
  <si>
    <r>
      <t xml:space="preserve">Post-test means for indicators </t>
    </r>
    <r>
      <rPr>
        <b/>
        <sz val="11"/>
        <color theme="1"/>
        <rFont val="Calibri"/>
        <family val="2"/>
        <scheme val="minor"/>
      </rPr>
      <t xml:space="preserve">(Connect) </t>
    </r>
  </si>
  <si>
    <r>
      <t xml:space="preserve">Pre-test means for indicators </t>
    </r>
    <r>
      <rPr>
        <b/>
        <sz val="11"/>
        <color theme="1"/>
        <rFont val="Calibri"/>
        <family val="2"/>
        <scheme val="minor"/>
      </rPr>
      <t>(Thrive)</t>
    </r>
  </si>
  <si>
    <r>
      <t xml:space="preserve">Post-test means for indicators </t>
    </r>
    <r>
      <rPr>
        <b/>
        <sz val="11"/>
        <color theme="1"/>
        <rFont val="Calibri"/>
        <family val="2"/>
        <scheme val="minor"/>
      </rPr>
      <t xml:space="preserve">(Thrive) </t>
    </r>
  </si>
  <si>
    <r>
      <rPr>
        <b/>
        <sz val="11"/>
        <color theme="1"/>
        <rFont val="Calibri"/>
        <family val="2"/>
        <scheme val="minor"/>
      </rPr>
      <t>"Achieve"</t>
    </r>
    <r>
      <rPr>
        <sz val="11"/>
        <color theme="1"/>
        <rFont val="Calibri"/>
        <family val="2"/>
        <scheme val="minor"/>
      </rPr>
      <t xml:space="preserve"> treatment effect (Mean diff.)</t>
    </r>
  </si>
  <si>
    <r>
      <rPr>
        <b/>
        <sz val="11"/>
        <color theme="1"/>
        <rFont val="Calibri"/>
        <family val="2"/>
        <scheme val="minor"/>
      </rPr>
      <t>"Connect"</t>
    </r>
    <r>
      <rPr>
        <sz val="11"/>
        <color theme="1"/>
        <rFont val="Calibri"/>
        <family val="2"/>
        <scheme val="minor"/>
      </rPr>
      <t xml:space="preserve"> treatment effect (Mean diff.) </t>
    </r>
  </si>
  <si>
    <r>
      <rPr>
        <b/>
        <sz val="11"/>
        <color theme="1"/>
        <rFont val="Calibri"/>
        <family val="2"/>
        <scheme val="minor"/>
      </rPr>
      <t>"Thrive"</t>
    </r>
    <r>
      <rPr>
        <sz val="11"/>
        <color theme="1"/>
        <rFont val="Calibri"/>
        <family val="2"/>
        <scheme val="minor"/>
      </rPr>
      <t xml:space="preserve"> treatment effect (Mean diff.)</t>
    </r>
  </si>
  <si>
    <r>
      <t>Pre-test means for indicators</t>
    </r>
    <r>
      <rPr>
        <b/>
        <sz val="11"/>
        <color theme="1"/>
        <rFont val="Calibri"/>
        <family val="2"/>
        <scheme val="minor"/>
      </rPr>
      <t xml:space="preserve"> (Application of GFL)</t>
    </r>
  </si>
  <si>
    <r>
      <t xml:space="preserve">Post-test means for indicators </t>
    </r>
    <r>
      <rPr>
        <b/>
        <sz val="11"/>
        <color theme="1"/>
        <rFont val="Calibri"/>
        <family val="2"/>
        <scheme val="minor"/>
      </rPr>
      <t xml:space="preserve">(Application of GFL) </t>
    </r>
  </si>
  <si>
    <r>
      <t>Pre-test means for indicators</t>
    </r>
    <r>
      <rPr>
        <b/>
        <sz val="11"/>
        <color theme="1"/>
        <rFont val="Calibri"/>
        <family val="2"/>
        <scheme val="minor"/>
      </rPr>
      <t xml:space="preserve"> (Behaviours Demonstrated)</t>
    </r>
  </si>
  <si>
    <r>
      <t xml:space="preserve">Post-test means for indicators </t>
    </r>
    <r>
      <rPr>
        <b/>
        <sz val="11"/>
        <color theme="1"/>
        <rFont val="Calibri"/>
        <family val="2"/>
        <scheme val="minor"/>
      </rPr>
      <t xml:space="preserve">(Behaviours Demonstrated) </t>
    </r>
  </si>
  <si>
    <r>
      <rPr>
        <b/>
        <sz val="11"/>
        <color theme="1"/>
        <rFont val="Calibri"/>
        <family val="2"/>
        <scheme val="minor"/>
      </rPr>
      <t>"Application of GFL"</t>
    </r>
    <r>
      <rPr>
        <sz val="11"/>
        <color theme="1"/>
        <rFont val="Calibri"/>
        <family val="2"/>
        <scheme val="minor"/>
      </rPr>
      <t xml:space="preserve"> treatment effect (Mean diff.)</t>
    </r>
  </si>
  <si>
    <r>
      <rPr>
        <b/>
        <sz val="11"/>
        <color theme="1"/>
        <rFont val="Calibri"/>
        <family val="2"/>
        <scheme val="minor"/>
      </rPr>
      <t>"Behaviours Demonstrated"</t>
    </r>
    <r>
      <rPr>
        <sz val="11"/>
        <color theme="1"/>
        <rFont val="Calibri"/>
        <family val="2"/>
        <scheme val="minor"/>
      </rPr>
      <t xml:space="preserve"> treatment effect (Mean diff.) </t>
    </r>
  </si>
  <si>
    <t>Length of Programme</t>
  </si>
  <si>
    <t>ACT040_post</t>
  </si>
  <si>
    <t>ACT041_post</t>
  </si>
  <si>
    <t>ACT042_post</t>
  </si>
  <si>
    <t>ACT043_post</t>
  </si>
  <si>
    <t>ACT044_post</t>
  </si>
  <si>
    <t>ACT045_post</t>
  </si>
  <si>
    <t>ACT046_post</t>
  </si>
  <si>
    <t>ACT047_post</t>
  </si>
  <si>
    <t>ACT048_post</t>
  </si>
  <si>
    <t>ACT049_post</t>
  </si>
  <si>
    <t>ACT050_post</t>
  </si>
  <si>
    <t>ACT051_post</t>
  </si>
  <si>
    <t>ACT052_post</t>
  </si>
  <si>
    <t>ACT053_post</t>
  </si>
  <si>
    <t>ACT054_post</t>
  </si>
  <si>
    <t xml:space="preserve">Achieve </t>
  </si>
  <si>
    <t xml:space="preserve">Academic Achievement </t>
  </si>
  <si>
    <t>Critical Thinking</t>
  </si>
  <si>
    <t>Creativity and Innovation</t>
  </si>
  <si>
    <t xml:space="preserve">Goal Setting </t>
  </si>
  <si>
    <t>Achieve</t>
  </si>
  <si>
    <t xml:space="preserve">Connect </t>
  </si>
  <si>
    <t>Positive Relationships</t>
  </si>
  <si>
    <t>Teamwork</t>
  </si>
  <si>
    <t>Leadership Development</t>
  </si>
  <si>
    <t>Community Connectedness</t>
  </si>
  <si>
    <t>Cultural Competence</t>
  </si>
  <si>
    <t>Thrive</t>
  </si>
  <si>
    <t>Active/Healthy Living</t>
  </si>
  <si>
    <t>Life Goals</t>
  </si>
  <si>
    <t>Self-Efficacy</t>
  </si>
  <si>
    <t>Safety &amp; Risk Awareness</t>
  </si>
  <si>
    <t xml:space="preserve">Thrive </t>
  </si>
  <si>
    <t xml:space="preserve">Critical Thinking </t>
  </si>
  <si>
    <t>Connect</t>
  </si>
  <si>
    <t xml:space="preserve">Application of GFL </t>
  </si>
  <si>
    <t>Application of GFL</t>
  </si>
  <si>
    <t xml:space="preserve">Behaviours Demonstrated </t>
  </si>
  <si>
    <t>Confidence</t>
  </si>
  <si>
    <t>Respect</t>
  </si>
  <si>
    <t>Excellence</t>
  </si>
  <si>
    <t>Compassion</t>
  </si>
  <si>
    <t>Behaviours Demonstrated</t>
  </si>
  <si>
    <t>T critical:</t>
  </si>
  <si>
    <t xml:space="preserve">Domains: </t>
  </si>
  <si>
    <t xml:space="preserve">Pre-test </t>
  </si>
  <si>
    <t xml:space="preserve">Post-test </t>
  </si>
  <si>
    <t xml:space="preserve">Difference </t>
  </si>
  <si>
    <t>Means</t>
  </si>
  <si>
    <t>SD</t>
  </si>
  <si>
    <t xml:space="preserve">no. of participants </t>
  </si>
  <si>
    <t>no. of participants</t>
  </si>
  <si>
    <t>SD Diff</t>
  </si>
  <si>
    <t>SE Diff</t>
  </si>
  <si>
    <t xml:space="preserve">T observed </t>
  </si>
  <si>
    <t>T observed</t>
  </si>
  <si>
    <t>P value</t>
  </si>
  <si>
    <t xml:space="preserve">p value </t>
  </si>
  <si>
    <t>d</t>
  </si>
  <si>
    <t>r</t>
  </si>
  <si>
    <t xml:space="preserve">Effect size </t>
  </si>
  <si>
    <t xml:space="preserve">Effect Size </t>
  </si>
  <si>
    <t>Effect size</t>
  </si>
  <si>
    <t xml:space="preserve">Indicators (A): </t>
  </si>
  <si>
    <t>Indicators (C):</t>
  </si>
  <si>
    <t xml:space="preserve">Indicators (T): </t>
  </si>
  <si>
    <t>Indicators:</t>
  </si>
  <si>
    <t xml:space="preserve">Cultural Competence </t>
  </si>
  <si>
    <t>Paired samples t-test analyses</t>
  </si>
  <si>
    <t>Descriptives</t>
  </si>
  <si>
    <t xml:space="preserve">Domain/Indicators </t>
  </si>
  <si>
    <t>Pre-test means</t>
  </si>
  <si>
    <t>Post-test means</t>
  </si>
  <si>
    <t xml:space="preserve">ACT Domains </t>
  </si>
  <si>
    <t>Overall</t>
  </si>
  <si>
    <t xml:space="preserve">No. of participants with positive change </t>
  </si>
  <si>
    <t xml:space="preserve">Creativity and Innovation </t>
  </si>
  <si>
    <t xml:space="preserve">No. of participants with negative change </t>
  </si>
  <si>
    <t xml:space="preserve">No. of particiants with no change </t>
  </si>
  <si>
    <t>SPAR Domains</t>
  </si>
  <si>
    <t xml:space="preserve">Behaviours demonstrated </t>
  </si>
  <si>
    <t>No. of participants with positive change</t>
  </si>
  <si>
    <t>No. of participants with negative change</t>
  </si>
  <si>
    <t>No. of participants with no change</t>
  </si>
  <si>
    <t xml:space="preserve">Gender </t>
  </si>
  <si>
    <t>Male</t>
  </si>
  <si>
    <t>Female</t>
  </si>
  <si>
    <t xml:space="preserve">Life Goals </t>
  </si>
  <si>
    <t xml:space="preserve">Total </t>
  </si>
  <si>
    <t xml:space="preserve">Notes: </t>
  </si>
  <si>
    <t xml:space="preserve">p value &lt;.05 = Significant change in scores from pre to post </t>
  </si>
  <si>
    <r>
      <t xml:space="preserve">p value &gt;.05 = </t>
    </r>
    <r>
      <rPr>
        <b/>
        <sz val="11"/>
        <color theme="1"/>
        <rFont val="Calibri"/>
        <family val="2"/>
        <scheme val="minor"/>
      </rPr>
      <t>NO</t>
    </r>
    <r>
      <rPr>
        <sz val="11"/>
        <color theme="1"/>
        <rFont val="Calibri"/>
        <family val="2"/>
        <scheme val="minor"/>
      </rPr>
      <t xml:space="preserve"> significant change in scores from pre to post</t>
    </r>
  </si>
  <si>
    <t>Effect size intepretation</t>
  </si>
  <si>
    <t>0.2 to 0.5 = Small effect</t>
  </si>
  <si>
    <t>0.5 to 0.8 = Medium effect</t>
  </si>
  <si>
    <t>0.8 and above = Large effect</t>
  </si>
  <si>
    <t>T-test: What does it mean when the p value is smaller than 0.05? (e.g. p = 0.02)</t>
  </si>
  <si>
    <t>What does the effect size tell me?</t>
  </si>
  <si>
    <t xml:space="preserve">Effect size tells you how big the effect was from your program. It measures the sizes of differences between scores in pre-test and post-test. It is not related to how significant the change was. Your results might turn out insignificant due to a small sample size. As such, the effect size will tell you if the size of the change from pre-test to post-test was small, medium or large. </t>
  </si>
  <si>
    <t xml:space="preserve">Overall Positive Youth Development </t>
  </si>
  <si>
    <r>
      <t>Pre-test means for overall ACT domains (</t>
    </r>
    <r>
      <rPr>
        <b/>
        <sz val="11"/>
        <color theme="1"/>
        <rFont val="Calibri"/>
        <family val="2"/>
        <scheme val="minor"/>
      </rPr>
      <t>PYD</t>
    </r>
    <r>
      <rPr>
        <sz val="11"/>
        <color theme="1"/>
        <rFont val="Calibri"/>
        <family val="2"/>
        <scheme val="minor"/>
      </rPr>
      <t xml:space="preserve">)  </t>
    </r>
  </si>
  <si>
    <r>
      <t>Post-test means for overall ACT domains (</t>
    </r>
    <r>
      <rPr>
        <b/>
        <sz val="11"/>
        <color theme="1"/>
        <rFont val="Calibri"/>
        <family val="2"/>
        <scheme val="minor"/>
      </rPr>
      <t>PYD</t>
    </r>
    <r>
      <rPr>
        <sz val="11"/>
        <color theme="1"/>
        <rFont val="Calibri"/>
        <family val="2"/>
        <scheme val="minor"/>
      </rPr>
      <t xml:space="preserve">)  </t>
    </r>
  </si>
  <si>
    <r>
      <t xml:space="preserve">Overall </t>
    </r>
    <r>
      <rPr>
        <b/>
        <sz val="11"/>
        <color theme="1"/>
        <rFont val="Calibri"/>
        <family val="2"/>
        <scheme val="minor"/>
      </rPr>
      <t>(ACT</t>
    </r>
    <r>
      <rPr>
        <sz val="11"/>
        <color theme="1"/>
        <rFont val="Calibri"/>
        <family val="2"/>
        <scheme val="minor"/>
      </rPr>
      <t xml:space="preserve">): </t>
    </r>
  </si>
  <si>
    <r>
      <t>"</t>
    </r>
    <r>
      <rPr>
        <b/>
        <sz val="11"/>
        <color theme="1"/>
        <rFont val="Calibri"/>
        <family val="2"/>
        <scheme val="minor"/>
      </rPr>
      <t>PYD</t>
    </r>
    <r>
      <rPr>
        <sz val="11"/>
        <color theme="1"/>
        <rFont val="Calibri"/>
        <family val="2"/>
        <scheme val="minor"/>
      </rPr>
      <t>" treatment effect (Mean diff.)</t>
    </r>
  </si>
  <si>
    <t>1 = Missing responses</t>
  </si>
  <si>
    <t>Leave those without any conditions as 0</t>
  </si>
  <si>
    <t xml:space="preserve">There is always a chance that your program did not bring about an effect. As such, the p value derived from the t-test will determine how likely your program would have no effect. A p value of less than 0.05 would indicate that there is less than a 5% chance that your program would have no effect. As such, the lower the p value (&lt;0.05), the more likely that your program's effect did not happen by chance. </t>
  </si>
  <si>
    <t>Pre-test means for Teamwork</t>
  </si>
  <si>
    <t>Post-test means for Teamwork</t>
  </si>
  <si>
    <t>Teamwork Domain:</t>
  </si>
  <si>
    <t>Teamwork Domain</t>
  </si>
  <si>
    <t xml:space="preserve">Teamwork </t>
  </si>
  <si>
    <r>
      <t>"</t>
    </r>
    <r>
      <rPr>
        <b/>
        <sz val="11"/>
        <color theme="1"/>
        <rFont val="Calibri"/>
        <family val="2"/>
        <scheme val="minor"/>
      </rPr>
      <t>Teamwork</t>
    </r>
    <r>
      <rPr>
        <sz val="11"/>
        <color theme="1"/>
        <rFont val="Calibri"/>
        <family val="2"/>
        <scheme val="minor"/>
      </rPr>
      <t>" treatment effect (Mean diff.)</t>
    </r>
  </si>
  <si>
    <r>
      <t xml:space="preserve">Ensure that the formulated tables from columns </t>
    </r>
    <r>
      <rPr>
        <b/>
        <sz val="11"/>
        <rFont val="Times New Roman"/>
        <family val="1"/>
      </rPr>
      <t xml:space="preserve">EZ </t>
    </r>
    <r>
      <rPr>
        <sz val="11"/>
        <rFont val="Times New Roman"/>
        <family val="1"/>
      </rPr>
      <t xml:space="preserve">to </t>
    </r>
    <r>
      <rPr>
        <b/>
        <sz val="11"/>
        <rFont val="Times New Roman"/>
        <family val="1"/>
      </rPr>
      <t xml:space="preserve">IA </t>
    </r>
    <r>
      <rPr>
        <sz val="11"/>
        <rFont val="Times New Roman"/>
        <family val="1"/>
      </rPr>
      <t xml:space="preserve">are applied down all rows of responses.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</si>
</sst>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6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1"/>
      <color rgb="FFFFFF00"/>
      <name val="Times New Roman"/>
      <family val="1"/>
    </font>
    <font>
      <b/>
      <sz val="11"/>
      <name val="Times New Roma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/>
    <xf numFmtId="2" fontId="0" fillId="2" borderId="0" xfId="0" applyNumberFormat="1" applyFill="1"/>
    <xf numFmtId="0" fontId="0" fillId="0" borderId="4" xfId="0" applyBorder="1"/>
    <xf numFmtId="0" fontId="0" fillId="0" borderId="5" xfId="0" applyBorder="1"/>
    <xf numFmtId="2" fontId="0" fillId="0" borderId="0" xfId="0" applyNumberFormat="1"/>
    <xf numFmtId="2" fontId="0" fillId="2" borderId="5" xfId="0" applyNumberFormat="1" applyFill="1" applyBorder="1"/>
    <xf numFmtId="2" fontId="0" fillId="0" borderId="5" xfId="0" applyNumberForma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64" fontId="1" fillId="0" borderId="7" xfId="0" applyNumberFormat="1" applyFont="1" applyBorder="1"/>
    <xf numFmtId="0" fontId="4" fillId="0" borderId="0" xfId="0" applyFont="1" applyAlignment="1">
      <alignment horizontal="center"/>
    </xf>
    <xf numFmtId="0" fontId="0" fillId="2" borderId="0" xfId="0" applyFill="1" applyAlignment="1">
      <alignment horizontal="center" wrapText="1"/>
    </xf>
    <xf numFmtId="0" fontId="0" fillId="4" borderId="0" xfId="0" applyFill="1" applyAlignment="1">
      <alignment horizontal="center" wrapText="1"/>
    </xf>
    <xf numFmtId="2" fontId="0" fillId="4" borderId="0" xfId="0" applyNumberFormat="1" applyFill="1"/>
    <xf numFmtId="0" fontId="0" fillId="3" borderId="0" xfId="0" applyFill="1" applyAlignment="1">
      <alignment horizontal="center" wrapText="1"/>
    </xf>
    <xf numFmtId="2" fontId="0" fillId="3" borderId="0" xfId="0" applyNumberFormat="1" applyFill="1"/>
    <xf numFmtId="0" fontId="4" fillId="0" borderId="0" xfId="0" applyFont="1"/>
    <xf numFmtId="164" fontId="1" fillId="0" borderId="0" xfId="0" applyNumberFormat="1" applyFont="1"/>
    <xf numFmtId="0" fontId="5" fillId="5" borderId="0" xfId="0" applyFont="1" applyFill="1"/>
    <xf numFmtId="0" fontId="0" fillId="3" borderId="0" xfId="0" applyFill="1" applyAlignment="1">
      <alignment horizontal="center"/>
    </xf>
    <xf numFmtId="0" fontId="0" fillId="2" borderId="0" xfId="0" applyFill="1" applyAlignment="1">
      <alignment wrapText="1"/>
    </xf>
    <xf numFmtId="2" fontId="0" fillId="2" borderId="9" xfId="0" applyNumberFormat="1" applyFill="1" applyBorder="1"/>
    <xf numFmtId="2" fontId="0" fillId="4" borderId="9" xfId="0" applyNumberFormat="1" applyFill="1" applyBorder="1"/>
    <xf numFmtId="0" fontId="0" fillId="3" borderId="9" xfId="0" applyFill="1" applyBorder="1" applyAlignment="1">
      <alignment horizontal="center" wrapText="1"/>
    </xf>
    <xf numFmtId="2" fontId="0" fillId="3" borderId="9" xfId="0" applyNumberFormat="1" applyFill="1" applyBorder="1"/>
    <xf numFmtId="0" fontId="0" fillId="4" borderId="9" xfId="0" applyFill="1" applyBorder="1" applyAlignment="1">
      <alignment horizontal="center" wrapText="1"/>
    </xf>
    <xf numFmtId="0" fontId="4" fillId="2" borderId="0" xfId="0" applyFont="1" applyFill="1" applyAlignment="1">
      <alignment wrapText="1"/>
    </xf>
    <xf numFmtId="0" fontId="4" fillId="4" borderId="0" xfId="0" applyFont="1" applyFill="1"/>
    <xf numFmtId="0" fontId="4" fillId="3" borderId="0" xfId="0" applyFont="1" applyFill="1"/>
    <xf numFmtId="0" fontId="4" fillId="2" borderId="0" xfId="0" applyFont="1" applyFill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0" fillId="0" borderId="12" xfId="0" applyBorder="1"/>
    <xf numFmtId="0" fontId="4" fillId="0" borderId="12" xfId="0" applyFont="1" applyBorder="1" applyAlignment="1">
      <alignment horizontal="left"/>
    </xf>
    <xf numFmtId="2" fontId="0" fillId="0" borderId="12" xfId="0" applyNumberFormat="1" applyBorder="1"/>
    <xf numFmtId="2" fontId="0" fillId="2" borderId="12" xfId="0" applyNumberFormat="1" applyFill="1" applyBorder="1"/>
    <xf numFmtId="164" fontId="1" fillId="0" borderId="12" xfId="0" applyNumberFormat="1" applyFont="1" applyBorder="1"/>
    <xf numFmtId="0" fontId="0" fillId="0" borderId="12" xfId="0" applyBorder="1" applyAlignment="1">
      <alignment horizontal="right"/>
    </xf>
    <xf numFmtId="0" fontId="0" fillId="0" borderId="0" xfId="0" applyAlignment="1">
      <alignment horizontal="left"/>
    </xf>
    <xf numFmtId="0" fontId="5" fillId="0" borderId="0" xfId="0" applyFont="1"/>
    <xf numFmtId="0" fontId="0" fillId="5" borderId="0" xfId="0" applyFill="1"/>
    <xf numFmtId="0" fontId="6" fillId="0" borderId="0" xfId="0" applyFont="1"/>
    <xf numFmtId="0" fontId="6" fillId="0" borderId="0" xfId="0" applyFont="1" applyAlignment="1">
      <alignment vertical="center"/>
    </xf>
    <xf numFmtId="0" fontId="7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1" fontId="6" fillId="0" borderId="0" xfId="0" applyNumberFormat="1" applyFont="1"/>
    <xf numFmtId="0" fontId="6" fillId="6" borderId="0" xfId="0" applyFont="1" applyFill="1"/>
    <xf numFmtId="0" fontId="6" fillId="6" borderId="0" xfId="0" applyFont="1" applyFill="1" applyAlignment="1">
      <alignment horizontal="right"/>
    </xf>
    <xf numFmtId="0" fontId="0" fillId="7" borderId="10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  <xf numFmtId="0" fontId="4" fillId="7" borderId="0" xfId="0" applyFont="1" applyFill="1" applyAlignment="1">
      <alignment horizontal="center"/>
    </xf>
    <xf numFmtId="0" fontId="4" fillId="7" borderId="9" xfId="0" applyFont="1" applyFill="1" applyBorder="1" applyAlignment="1">
      <alignment horizontal="center"/>
    </xf>
    <xf numFmtId="2" fontId="0" fillId="7" borderId="0" xfId="0" applyNumberFormat="1" applyFill="1" applyAlignment="1">
      <alignment horizontal="center"/>
    </xf>
    <xf numFmtId="2" fontId="0" fillId="7" borderId="9" xfId="0" applyNumberFormat="1" applyFill="1" applyBorder="1" applyAlignment="1">
      <alignment horizontal="center"/>
    </xf>
    <xf numFmtId="0" fontId="0" fillId="7" borderId="10" xfId="0" applyFill="1" applyBorder="1" applyAlignment="1">
      <alignment horizontal="center" vertical="center" wrapText="1"/>
    </xf>
    <xf numFmtId="0" fontId="4" fillId="7" borderId="0" xfId="0" applyFont="1" applyFill="1" applyAlignment="1">
      <alignment horizontal="center" wrapText="1"/>
    </xf>
    <xf numFmtId="0" fontId="4" fillId="8" borderId="0" xfId="0" applyFont="1" applyFill="1" applyAlignment="1">
      <alignment horizontal="center" wrapText="1"/>
    </xf>
    <xf numFmtId="0" fontId="0" fillId="8" borderId="0" xfId="0" applyFill="1" applyAlignment="1">
      <alignment horizontal="center" wrapText="1"/>
    </xf>
    <xf numFmtId="0" fontId="4" fillId="8" borderId="9" xfId="0" applyFont="1" applyFill="1" applyBorder="1" applyAlignment="1">
      <alignment horizontal="center" wrapText="1"/>
    </xf>
    <xf numFmtId="0" fontId="0" fillId="8" borderId="0" xfId="0" applyFill="1" applyAlignment="1">
      <alignment horizontal="center"/>
    </xf>
    <xf numFmtId="2" fontId="0" fillId="8" borderId="0" xfId="0" applyNumberFormat="1" applyFill="1" applyAlignment="1">
      <alignment horizontal="center"/>
    </xf>
    <xf numFmtId="2" fontId="0" fillId="8" borderId="9" xfId="0" applyNumberFormat="1" applyFill="1" applyBorder="1" applyAlignment="1">
      <alignment horizontal="center"/>
    </xf>
    <xf numFmtId="0" fontId="0" fillId="8" borderId="9" xfId="0" applyFill="1" applyBorder="1" applyAlignment="1">
      <alignment horizontal="center" wrapText="1"/>
    </xf>
    <xf numFmtId="164" fontId="1" fillId="0" borderId="12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right"/>
    </xf>
    <xf numFmtId="0" fontId="0" fillId="0" borderId="17" xfId="0" applyBorder="1"/>
    <xf numFmtId="0" fontId="0" fillId="2" borderId="12" xfId="0" applyFill="1" applyBorder="1"/>
    <xf numFmtId="0" fontId="0" fillId="3" borderId="12" xfId="0" applyFill="1" applyBorder="1"/>
    <xf numFmtId="0" fontId="0" fillId="4" borderId="12" xfId="0" applyFill="1" applyBorder="1"/>
    <xf numFmtId="9" fontId="0" fillId="2" borderId="12" xfId="1" applyFont="1" applyFill="1" applyBorder="1"/>
    <xf numFmtId="9" fontId="0" fillId="4" borderId="12" xfId="1" applyFont="1" applyFill="1" applyBorder="1"/>
    <xf numFmtId="9" fontId="0" fillId="3" borderId="12" xfId="1" applyFont="1" applyFill="1" applyBorder="1"/>
    <xf numFmtId="164" fontId="5" fillId="0" borderId="0" xfId="0" applyNumberFormat="1" applyFont="1"/>
    <xf numFmtId="164" fontId="5" fillId="0" borderId="18" xfId="0" applyNumberFormat="1" applyFont="1" applyBorder="1"/>
    <xf numFmtId="0" fontId="0" fillId="0" borderId="18" xfId="0" applyBorder="1"/>
    <xf numFmtId="164" fontId="1" fillId="0" borderId="10" xfId="0" applyNumberFormat="1" applyFont="1" applyBorder="1"/>
    <xf numFmtId="0" fontId="0" fillId="0" borderId="10" xfId="0" applyBorder="1"/>
    <xf numFmtId="0" fontId="0" fillId="0" borderId="0" xfId="0" applyAlignment="1">
      <alignment vertical="top" wrapText="1"/>
    </xf>
    <xf numFmtId="164" fontId="1" fillId="0" borderId="17" xfId="0" applyNumberFormat="1" applyFont="1" applyBorder="1"/>
    <xf numFmtId="164" fontId="1" fillId="0" borderId="18" xfId="0" applyNumberFormat="1" applyFont="1" applyBorder="1"/>
    <xf numFmtId="164" fontId="0" fillId="0" borderId="18" xfId="0" applyNumberFormat="1" applyBorder="1"/>
    <xf numFmtId="164" fontId="0" fillId="0" borderId="0" xfId="0" applyNumberFormat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5" fillId="0" borderId="12" xfId="0" applyFont="1" applyBorder="1"/>
    <xf numFmtId="164" fontId="5" fillId="0" borderId="12" xfId="0" applyNumberFormat="1" applyFont="1" applyBorder="1"/>
    <xf numFmtId="164" fontId="5" fillId="0" borderId="12" xfId="0" applyNumberFormat="1" applyFont="1" applyBorder="1" applyAlignment="1">
      <alignment horizontal="right"/>
    </xf>
    <xf numFmtId="0" fontId="8" fillId="2" borderId="0" xfId="0" applyFont="1" applyFill="1"/>
    <xf numFmtId="9" fontId="0" fillId="0" borderId="12" xfId="1" applyFont="1" applyBorder="1"/>
    <xf numFmtId="0" fontId="0" fillId="9" borderId="12" xfId="0" applyFill="1" applyBorder="1"/>
    <xf numFmtId="9" fontId="0" fillId="9" borderId="12" xfId="1" applyFont="1" applyFill="1" applyBorder="1"/>
    <xf numFmtId="0" fontId="0" fillId="7" borderId="12" xfId="0" applyFill="1" applyBorder="1"/>
    <xf numFmtId="0" fontId="0" fillId="8" borderId="12" xfId="0" applyFill="1" applyBorder="1"/>
    <xf numFmtId="9" fontId="0" fillId="7" borderId="12" xfId="1" applyFont="1" applyFill="1" applyBorder="1"/>
    <xf numFmtId="9" fontId="0" fillId="8" borderId="12" xfId="1" applyFont="1" applyFill="1" applyBorder="1"/>
    <xf numFmtId="0" fontId="0" fillId="3" borderId="0" xfId="0" applyFill="1"/>
    <xf numFmtId="0" fontId="0" fillId="10" borderId="0" xfId="0" applyFill="1"/>
    <xf numFmtId="0" fontId="0" fillId="7" borderId="0" xfId="0" applyFill="1" applyAlignment="1">
      <alignment horizontal="center"/>
    </xf>
    <xf numFmtId="0" fontId="0" fillId="4" borderId="0" xfId="0" applyFill="1" applyAlignment="1">
      <alignment horizontal="center"/>
    </xf>
    <xf numFmtId="14" fontId="0" fillId="0" borderId="0" xfId="0" applyNumberFormat="1"/>
    <xf numFmtId="0" fontId="0" fillId="0" borderId="23" xfId="0" applyBorder="1"/>
    <xf numFmtId="0" fontId="0" fillId="11" borderId="0" xfId="0" applyFill="1"/>
    <xf numFmtId="0" fontId="9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1" fontId="9" fillId="0" borderId="0" xfId="0" applyNumberFormat="1" applyFont="1"/>
    <xf numFmtId="0" fontId="9" fillId="0" borderId="0" xfId="0" applyFont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5" fillId="0" borderId="0" xfId="0" applyFont="1" applyAlignment="1">
      <alignment wrapText="1"/>
    </xf>
    <xf numFmtId="14" fontId="5" fillId="0" borderId="0" xfId="0" applyNumberFormat="1" applyFont="1"/>
    <xf numFmtId="1" fontId="5" fillId="0" borderId="0" xfId="0" applyNumberFormat="1" applyFont="1"/>
    <xf numFmtId="0" fontId="4" fillId="12" borderId="0" xfId="0" applyFont="1" applyFill="1" applyAlignment="1">
      <alignment horizontal="center" vertical="center"/>
    </xf>
    <xf numFmtId="0" fontId="0" fillId="12" borderId="10" xfId="0" applyFill="1" applyBorder="1" applyAlignment="1">
      <alignment horizontal="center" vertical="center"/>
    </xf>
    <xf numFmtId="0" fontId="0" fillId="0" borderId="0" xfId="0" applyBorder="1" applyAlignment="1">
      <alignment horizontal="right"/>
    </xf>
    <xf numFmtId="2" fontId="0" fillId="0" borderId="0" xfId="0" applyNumberFormat="1" applyBorder="1"/>
    <xf numFmtId="164" fontId="1" fillId="0" borderId="0" xfId="0" applyNumberFormat="1" applyFont="1" applyBorder="1"/>
    <xf numFmtId="0" fontId="4" fillId="0" borderId="0" xfId="0" applyFont="1" applyBorder="1" applyAlignment="1">
      <alignment horizontal="left"/>
    </xf>
    <xf numFmtId="2" fontId="0" fillId="0" borderId="0" xfId="0" applyNumberFormat="1" applyFill="1" applyBorder="1"/>
    <xf numFmtId="164" fontId="1" fillId="0" borderId="0" xfId="0" applyNumberFormat="1" applyFont="1" applyFill="1" applyBorder="1"/>
    <xf numFmtId="164" fontId="5" fillId="0" borderId="0" xfId="0" applyNumberFormat="1" applyFont="1" applyFill="1" applyBorder="1"/>
    <xf numFmtId="0" fontId="0" fillId="0" borderId="0" xfId="0" applyFill="1"/>
    <xf numFmtId="2" fontId="0" fillId="12" borderId="0" xfId="0" applyNumberFormat="1" applyFill="1"/>
    <xf numFmtId="0" fontId="0" fillId="8" borderId="10" xfId="0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0" fillId="2" borderId="11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2" borderId="13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8" borderId="11" xfId="0" applyFill="1" applyBorder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9" borderId="12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wrapText="1"/>
    </xf>
    <xf numFmtId="2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2" fontId="0" fillId="8" borderId="0" xfId="0" applyNumberFormat="1" applyFill="1"/>
    <xf numFmtId="0" fontId="0" fillId="8" borderId="10" xfId="0" applyFill="1" applyBorder="1" applyAlignment="1">
      <alignment vertical="center"/>
    </xf>
    <xf numFmtId="0" fontId="4" fillId="0" borderId="24" xfId="0" applyFont="1" applyFill="1" applyBorder="1" applyAlignment="1">
      <alignment horizontal="left"/>
    </xf>
    <xf numFmtId="0" fontId="0" fillId="8" borderId="12" xfId="0" applyFill="1" applyBorder="1" applyAlignment="1">
      <alignment horizontal="lef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590550</xdr:colOff>
      <xdr:row>45</xdr:row>
      <xdr:rowOff>85725</xdr:rowOff>
    </xdr:from>
    <xdr:to>
      <xdr:col>8</xdr:col>
      <xdr:colOff>552450</xdr:colOff>
      <xdr:row>46</xdr:row>
      <xdr:rowOff>95250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 flipH="1">
          <a:off x="9791700" y="9801225"/>
          <a:ext cx="1247775" cy="2000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495300</xdr:colOff>
      <xdr:row>43</xdr:row>
      <xdr:rowOff>114300</xdr:rowOff>
    </xdr:from>
    <xdr:to>
      <xdr:col>5</xdr:col>
      <xdr:colOff>571500</xdr:colOff>
      <xdr:row>44</xdr:row>
      <xdr:rowOff>161925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 flipH="1">
          <a:off x="8477250" y="9448800"/>
          <a:ext cx="685800" cy="2381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333375</xdr:colOff>
      <xdr:row>43</xdr:row>
      <xdr:rowOff>123825</xdr:rowOff>
    </xdr:from>
    <xdr:to>
      <xdr:col>5</xdr:col>
      <xdr:colOff>561975</xdr:colOff>
      <xdr:row>45</xdr:row>
      <xdr:rowOff>19050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 flipH="1">
          <a:off x="8924925" y="9458325"/>
          <a:ext cx="228600" cy="2762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571501</xdr:colOff>
      <xdr:row>43</xdr:row>
      <xdr:rowOff>104775</xdr:rowOff>
    </xdr:from>
    <xdr:to>
      <xdr:col>6</xdr:col>
      <xdr:colOff>314325</xdr:colOff>
      <xdr:row>45</xdr:row>
      <xdr:rowOff>9525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163051" y="9439275"/>
          <a:ext cx="352424" cy="2857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400050</xdr:colOff>
      <xdr:row>43</xdr:row>
      <xdr:rowOff>123825</xdr:rowOff>
    </xdr:from>
    <xdr:to>
      <xdr:col>5</xdr:col>
      <xdr:colOff>561975</xdr:colOff>
      <xdr:row>45</xdr:row>
      <xdr:rowOff>19050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H="1">
          <a:off x="7772400" y="9458325"/>
          <a:ext cx="1381125" cy="2762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49"/>
  <sheetViews>
    <sheetView tabSelected="1" topLeftCell="A22" zoomScale="80" zoomScaleNormal="80" workbookViewId="0">
      <selection activeCell="B37" sqref="B37"/>
    </sheetView>
  </sheetViews>
  <sheetFormatPr defaultColWidth="9.1796875" defaultRowHeight="14" x14ac:dyDescent="0.3"/>
  <cols>
    <col min="1" max="1" width="7.1796875" style="45" customWidth="1"/>
    <col min="2" max="2" width="130.81640625" style="45" customWidth="1"/>
    <col min="3" max="3" width="15.26953125" style="45" customWidth="1"/>
    <col min="4" max="7" width="9.1796875" style="45"/>
    <col min="8" max="8" width="10.1796875" style="45" bestFit="1" customWidth="1"/>
    <col min="9" max="16384" width="9.1796875" style="45"/>
  </cols>
  <sheetData>
    <row r="2" spans="2:3" x14ac:dyDescent="0.3">
      <c r="B2" s="49" t="s">
        <v>0</v>
      </c>
    </row>
    <row r="3" spans="2:3" x14ac:dyDescent="0.3">
      <c r="B3" s="49"/>
    </row>
    <row r="4" spans="2:3" x14ac:dyDescent="0.3">
      <c r="B4" s="46" t="s">
        <v>1</v>
      </c>
      <c r="C4" s="134" t="s">
        <v>2</v>
      </c>
    </row>
    <row r="5" spans="2:3" x14ac:dyDescent="0.3">
      <c r="B5" s="46" t="s">
        <v>3</v>
      </c>
      <c r="C5" s="134"/>
    </row>
    <row r="6" spans="2:3" x14ac:dyDescent="0.3">
      <c r="B6" s="46" t="s">
        <v>4</v>
      </c>
      <c r="C6" s="134"/>
    </row>
    <row r="7" spans="2:3" x14ac:dyDescent="0.3">
      <c r="B7" s="46" t="s">
        <v>5</v>
      </c>
      <c r="C7" s="112" t="s">
        <v>6</v>
      </c>
    </row>
    <row r="8" spans="2:3" x14ac:dyDescent="0.3">
      <c r="B8" s="46" t="s">
        <v>7</v>
      </c>
      <c r="C8" s="112" t="s">
        <v>6</v>
      </c>
    </row>
    <row r="9" spans="2:3" x14ac:dyDescent="0.3">
      <c r="B9" s="46"/>
    </row>
    <row r="10" spans="2:3" x14ac:dyDescent="0.3">
      <c r="B10" s="49" t="s">
        <v>8</v>
      </c>
    </row>
    <row r="11" spans="2:3" x14ac:dyDescent="0.3">
      <c r="B11" s="46" t="s">
        <v>9</v>
      </c>
    </row>
    <row r="12" spans="2:3" x14ac:dyDescent="0.3">
      <c r="B12" s="46" t="s">
        <v>265</v>
      </c>
      <c r="C12" s="45" t="s">
        <v>10</v>
      </c>
    </row>
    <row r="13" spans="2:3" x14ac:dyDescent="0.3">
      <c r="B13" s="46" t="s">
        <v>11</v>
      </c>
      <c r="C13" s="45" t="s">
        <v>10</v>
      </c>
    </row>
    <row r="14" spans="2:3" x14ac:dyDescent="0.3">
      <c r="B14" s="46" t="s">
        <v>12</v>
      </c>
      <c r="C14" s="45" t="s">
        <v>10</v>
      </c>
    </row>
    <row r="15" spans="2:3" x14ac:dyDescent="0.3">
      <c r="B15" s="46" t="s">
        <v>13</v>
      </c>
      <c r="C15" s="45" t="s">
        <v>14</v>
      </c>
    </row>
    <row r="16" spans="2:3" x14ac:dyDescent="0.3">
      <c r="B16" s="46"/>
    </row>
    <row r="17" spans="1:2" x14ac:dyDescent="0.3">
      <c r="B17" s="49" t="s">
        <v>15</v>
      </c>
    </row>
    <row r="18" spans="1:2" x14ac:dyDescent="0.3">
      <c r="A18" s="53">
        <v>1</v>
      </c>
      <c r="B18" s="46" t="s">
        <v>16</v>
      </c>
    </row>
    <row r="19" spans="1:2" x14ac:dyDescent="0.3">
      <c r="A19" s="53">
        <v>2</v>
      </c>
      <c r="B19" s="46" t="s">
        <v>17</v>
      </c>
    </row>
    <row r="20" spans="1:2" x14ac:dyDescent="0.3">
      <c r="A20" s="53">
        <v>3</v>
      </c>
      <c r="B20" s="46" t="s">
        <v>18</v>
      </c>
    </row>
    <row r="21" spans="1:2" x14ac:dyDescent="0.3">
      <c r="A21" s="115">
        <v>4</v>
      </c>
      <c r="B21" s="113" t="s">
        <v>19</v>
      </c>
    </row>
    <row r="22" spans="1:2" x14ac:dyDescent="0.3">
      <c r="A22" s="115">
        <v>5</v>
      </c>
      <c r="B22" s="113" t="s">
        <v>20</v>
      </c>
    </row>
    <row r="23" spans="1:2" x14ac:dyDescent="0.3">
      <c r="A23" s="115">
        <v>6</v>
      </c>
      <c r="B23" s="113" t="s">
        <v>21</v>
      </c>
    </row>
    <row r="24" spans="1:2" x14ac:dyDescent="0.3">
      <c r="A24" s="115">
        <v>7</v>
      </c>
      <c r="B24" s="113" t="s">
        <v>22</v>
      </c>
    </row>
    <row r="25" spans="1:2" ht="28" x14ac:dyDescent="0.3">
      <c r="A25" s="115">
        <v>8</v>
      </c>
      <c r="B25" s="114" t="s">
        <v>23</v>
      </c>
    </row>
    <row r="26" spans="1:2" x14ac:dyDescent="0.3">
      <c r="B26" s="46"/>
    </row>
    <row r="27" spans="1:2" x14ac:dyDescent="0.3">
      <c r="B27" s="47" t="s">
        <v>24</v>
      </c>
    </row>
    <row r="28" spans="1:2" x14ac:dyDescent="0.3">
      <c r="A28" s="45">
        <v>1</v>
      </c>
      <c r="B28" s="48" t="s">
        <v>25</v>
      </c>
    </row>
    <row r="29" spans="1:2" x14ac:dyDescent="0.3">
      <c r="A29" s="45">
        <v>2</v>
      </c>
      <c r="B29" s="48" t="s">
        <v>266</v>
      </c>
    </row>
    <row r="30" spans="1:2" x14ac:dyDescent="0.3">
      <c r="A30" s="45">
        <v>3</v>
      </c>
      <c r="B30" s="48" t="s">
        <v>26</v>
      </c>
    </row>
    <row r="31" spans="1:2" x14ac:dyDescent="0.3">
      <c r="A31" s="45">
        <v>4</v>
      </c>
      <c r="B31" s="45" t="s">
        <v>27</v>
      </c>
    </row>
    <row r="32" spans="1:2" x14ac:dyDescent="0.3">
      <c r="A32" s="45" t="s">
        <v>29</v>
      </c>
      <c r="B32" s="50" t="s">
        <v>30</v>
      </c>
    </row>
    <row r="33" spans="1:10" x14ac:dyDescent="0.3">
      <c r="B33" s="97" t="s">
        <v>31</v>
      </c>
    </row>
    <row r="34" spans="1:10" x14ac:dyDescent="0.3">
      <c r="B34" s="50"/>
    </row>
    <row r="35" spans="1:10" x14ac:dyDescent="0.3">
      <c r="B35" s="47" t="s">
        <v>32</v>
      </c>
    </row>
    <row r="36" spans="1:10" x14ac:dyDescent="0.3">
      <c r="A36" s="45">
        <v>1</v>
      </c>
      <c r="B36" s="48" t="s">
        <v>33</v>
      </c>
    </row>
    <row r="37" spans="1:10" x14ac:dyDescent="0.3">
      <c r="A37" s="45">
        <v>2</v>
      </c>
      <c r="B37" s="118" t="s">
        <v>274</v>
      </c>
    </row>
    <row r="38" spans="1:10" ht="28" x14ac:dyDescent="0.3">
      <c r="A38" s="116">
        <v>3</v>
      </c>
      <c r="B38" s="117" t="s">
        <v>28</v>
      </c>
    </row>
    <row r="39" spans="1:10" x14ac:dyDescent="0.3">
      <c r="A39" s="116"/>
      <c r="B39" s="117"/>
    </row>
    <row r="40" spans="1:10" x14ac:dyDescent="0.3">
      <c r="B40" s="47" t="s">
        <v>34</v>
      </c>
    </row>
    <row r="41" spans="1:10" x14ac:dyDescent="0.3">
      <c r="A41" s="45">
        <v>1</v>
      </c>
      <c r="B41" s="45" t="s">
        <v>35</v>
      </c>
    </row>
    <row r="42" spans="1:10" x14ac:dyDescent="0.3">
      <c r="A42" s="45">
        <v>2</v>
      </c>
      <c r="B42" s="45" t="s">
        <v>36</v>
      </c>
    </row>
    <row r="44" spans="1:10" ht="42" x14ac:dyDescent="0.3">
      <c r="A44" s="52" t="s">
        <v>29</v>
      </c>
      <c r="B44" s="51" t="s">
        <v>37</v>
      </c>
      <c r="G44" s="45" t="s">
        <v>38</v>
      </c>
    </row>
    <row r="46" spans="1:10" x14ac:dyDescent="0.3">
      <c r="B46" s="47" t="s">
        <v>39</v>
      </c>
      <c r="C46" s="45" t="s">
        <v>40</v>
      </c>
      <c r="D46" s="54"/>
      <c r="E46" s="54"/>
      <c r="F46" s="54"/>
      <c r="G46" s="54"/>
      <c r="H46" s="54" t="e">
        <f>AVERAGE(D46:G46)</f>
        <v>#DIV/0!</v>
      </c>
      <c r="J46" s="45" t="s">
        <v>41</v>
      </c>
    </row>
    <row r="47" spans="1:10" x14ac:dyDescent="0.3">
      <c r="A47" s="45">
        <v>1</v>
      </c>
      <c r="B47" s="45" t="s">
        <v>42</v>
      </c>
      <c r="C47" s="45" t="s">
        <v>40</v>
      </c>
      <c r="D47" s="54">
        <v>1</v>
      </c>
      <c r="E47" s="54">
        <v>1</v>
      </c>
      <c r="F47" s="54">
        <v>4</v>
      </c>
      <c r="G47" s="55" t="s">
        <v>43</v>
      </c>
      <c r="H47" s="54" t="e">
        <f>D47+E47+F47+G47</f>
        <v>#VALUE!</v>
      </c>
    </row>
    <row r="48" spans="1:10" x14ac:dyDescent="0.3">
      <c r="A48" s="45">
        <v>2</v>
      </c>
      <c r="B48" s="45" t="s">
        <v>44</v>
      </c>
    </row>
    <row r="49" spans="1:2" x14ac:dyDescent="0.3">
      <c r="A49" s="45">
        <v>3</v>
      </c>
      <c r="B49" s="45" t="s">
        <v>45</v>
      </c>
    </row>
  </sheetData>
  <mergeCells count="1">
    <mergeCell ref="C4:C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W3"/>
  <sheetViews>
    <sheetView topLeftCell="EE1" zoomScale="85" zoomScaleNormal="85" workbookViewId="0">
      <selection activeCell="D16" sqref="D16"/>
    </sheetView>
  </sheetViews>
  <sheetFormatPr defaultRowHeight="14.5" x14ac:dyDescent="0.35"/>
  <cols>
    <col min="2" max="2" width="9.81640625" customWidth="1"/>
    <col min="3" max="3" width="13" customWidth="1"/>
    <col min="4" max="4" width="10.453125" customWidth="1"/>
    <col min="5" max="5" width="4.453125" customWidth="1"/>
    <col min="6" max="6" width="9.453125" bestFit="1" customWidth="1"/>
    <col min="7" max="7" width="10.1796875" customWidth="1"/>
    <col min="8" max="8" width="12.81640625" customWidth="1"/>
    <col min="16" max="16" width="8.453125" customWidth="1"/>
    <col min="17" max="17" width="9.453125" customWidth="1"/>
  </cols>
  <sheetData>
    <row r="1" spans="1:153" x14ac:dyDescent="0.35">
      <c r="A1" t="s">
        <v>46</v>
      </c>
      <c r="L1" s="1"/>
      <c r="M1" s="1"/>
      <c r="N1" s="1"/>
      <c r="O1" s="1"/>
      <c r="P1" s="107" t="s">
        <v>47</v>
      </c>
      <c r="Q1" s="107" t="s">
        <v>47</v>
      </c>
      <c r="R1" s="107" t="s">
        <v>47</v>
      </c>
      <c r="S1" s="107" t="s">
        <v>47</v>
      </c>
      <c r="T1" s="107" t="s">
        <v>47</v>
      </c>
      <c r="U1" s="107" t="s">
        <v>47</v>
      </c>
      <c r="V1" s="107" t="s">
        <v>47</v>
      </c>
      <c r="W1" s="107" t="s">
        <v>47</v>
      </c>
      <c r="X1" s="107" t="s">
        <v>47</v>
      </c>
      <c r="Y1" s="107" t="s">
        <v>47</v>
      </c>
      <c r="Z1" s="107" t="s">
        <v>47</v>
      </c>
      <c r="AA1" s="107" t="s">
        <v>47</v>
      </c>
      <c r="AB1" s="107" t="s">
        <v>48</v>
      </c>
      <c r="AC1" s="107" t="s">
        <v>48</v>
      </c>
      <c r="AD1" s="107" t="s">
        <v>48</v>
      </c>
      <c r="AE1" s="107" t="s">
        <v>48</v>
      </c>
      <c r="AF1" s="107" t="s">
        <v>48</v>
      </c>
      <c r="AG1" s="107" t="s">
        <v>48</v>
      </c>
      <c r="AH1" s="107" t="s">
        <v>48</v>
      </c>
      <c r="AI1" s="107" t="s">
        <v>48</v>
      </c>
      <c r="AJ1" s="107" t="s">
        <v>48</v>
      </c>
      <c r="AK1" s="107" t="s">
        <v>48</v>
      </c>
      <c r="AL1" s="107" t="s">
        <v>48</v>
      </c>
      <c r="AM1" s="107" t="s">
        <v>48</v>
      </c>
      <c r="AN1" s="107" t="s">
        <v>48</v>
      </c>
      <c r="AO1" s="107" t="s">
        <v>48</v>
      </c>
      <c r="AP1" s="107" t="s">
        <v>48</v>
      </c>
      <c r="AQ1" s="107" t="s">
        <v>49</v>
      </c>
      <c r="AR1" s="107" t="s">
        <v>49</v>
      </c>
      <c r="AS1" s="107" t="s">
        <v>49</v>
      </c>
      <c r="AT1" s="107" t="s">
        <v>49</v>
      </c>
      <c r="AU1" s="107" t="s">
        <v>49</v>
      </c>
      <c r="AV1" s="107" t="s">
        <v>49</v>
      </c>
      <c r="AW1" s="107" t="s">
        <v>49</v>
      </c>
      <c r="AX1" s="107" t="s">
        <v>49</v>
      </c>
      <c r="AY1" s="107" t="s">
        <v>49</v>
      </c>
      <c r="AZ1" s="107" t="s">
        <v>49</v>
      </c>
      <c r="BA1" s="107" t="s">
        <v>49</v>
      </c>
      <c r="BB1" s="107" t="s">
        <v>49</v>
      </c>
      <c r="BC1" s="107" t="s">
        <v>50</v>
      </c>
      <c r="BD1" s="107" t="s">
        <v>50</v>
      </c>
      <c r="BE1" s="107" t="s">
        <v>50</v>
      </c>
      <c r="BF1" s="107" t="s">
        <v>50</v>
      </c>
      <c r="BG1" s="107" t="s">
        <v>50</v>
      </c>
      <c r="BH1" s="107" t="s">
        <v>50</v>
      </c>
      <c r="BI1" s="107" t="s">
        <v>50</v>
      </c>
      <c r="BJ1" s="107" t="s">
        <v>50</v>
      </c>
      <c r="BK1" s="107" t="s">
        <v>50</v>
      </c>
      <c r="BL1" s="107" t="s">
        <v>50</v>
      </c>
      <c r="BM1" s="107" t="s">
        <v>50</v>
      </c>
      <c r="BN1" s="107" t="s">
        <v>50</v>
      </c>
      <c r="BO1" s="107" t="s">
        <v>50</v>
      </c>
      <c r="BP1" s="107" t="s">
        <v>50</v>
      </c>
      <c r="BQ1" s="107" t="s">
        <v>50</v>
      </c>
      <c r="BR1" s="107" t="s">
        <v>50</v>
      </c>
      <c r="BS1" s="107" t="s">
        <v>50</v>
      </c>
      <c r="BT1" s="107" t="s">
        <v>50</v>
      </c>
      <c r="BU1" s="107" t="s">
        <v>50</v>
      </c>
      <c r="BV1" s="107" t="s">
        <v>50</v>
      </c>
      <c r="BW1" s="107" t="s">
        <v>50</v>
      </c>
      <c r="BX1" s="107" t="s">
        <v>50</v>
      </c>
      <c r="BY1" s="107" t="s">
        <v>50</v>
      </c>
      <c r="BZ1" s="107" t="s">
        <v>50</v>
      </c>
      <c r="CA1" s="107" t="s">
        <v>50</v>
      </c>
      <c r="CB1" s="107" t="s">
        <v>50</v>
      </c>
      <c r="CC1" s="107" t="s">
        <v>50</v>
      </c>
      <c r="CD1" s="107" t="s">
        <v>50</v>
      </c>
      <c r="CE1" s="107" t="s">
        <v>50</v>
      </c>
      <c r="CF1" s="107" t="s">
        <v>50</v>
      </c>
      <c r="CG1" s="108" t="s">
        <v>51</v>
      </c>
      <c r="CH1" s="108" t="s">
        <v>51</v>
      </c>
      <c r="CI1" s="108" t="s">
        <v>51</v>
      </c>
      <c r="CJ1" s="108" t="s">
        <v>51</v>
      </c>
      <c r="CK1" s="108" t="s">
        <v>51</v>
      </c>
      <c r="CL1" s="108" t="s">
        <v>51</v>
      </c>
      <c r="CM1" s="108" t="s">
        <v>51</v>
      </c>
      <c r="CN1" s="108" t="s">
        <v>51</v>
      </c>
      <c r="CO1" s="108" t="s">
        <v>51</v>
      </c>
      <c r="CP1" s="108" t="s">
        <v>51</v>
      </c>
      <c r="CQ1" s="108" t="s">
        <v>51</v>
      </c>
      <c r="CR1" s="108" t="s">
        <v>51</v>
      </c>
      <c r="CS1" s="108" t="s">
        <v>52</v>
      </c>
      <c r="CT1" s="108" t="s">
        <v>52</v>
      </c>
      <c r="CU1" s="108" t="s">
        <v>52</v>
      </c>
      <c r="CV1" s="108" t="s">
        <v>52</v>
      </c>
      <c r="CW1" s="108" t="s">
        <v>52</v>
      </c>
      <c r="CX1" s="108" t="s">
        <v>52</v>
      </c>
      <c r="CY1" s="108" t="s">
        <v>52</v>
      </c>
      <c r="CZ1" s="108" t="s">
        <v>52</v>
      </c>
      <c r="DA1" s="108" t="s">
        <v>52</v>
      </c>
      <c r="DB1" s="108" t="s">
        <v>52</v>
      </c>
      <c r="DC1" s="108" t="s">
        <v>52</v>
      </c>
      <c r="DD1" s="108" t="s">
        <v>52</v>
      </c>
      <c r="DE1" s="108" t="s">
        <v>52</v>
      </c>
      <c r="DF1" s="108" t="s">
        <v>52</v>
      </c>
      <c r="DG1" s="108" t="s">
        <v>52</v>
      </c>
      <c r="DH1" s="108" t="s">
        <v>53</v>
      </c>
      <c r="DI1" s="108" t="s">
        <v>53</v>
      </c>
      <c r="DJ1" s="108" t="s">
        <v>53</v>
      </c>
      <c r="DK1" s="108" t="s">
        <v>53</v>
      </c>
      <c r="DL1" s="108" t="s">
        <v>53</v>
      </c>
      <c r="DM1" s="108" t="s">
        <v>53</v>
      </c>
      <c r="DN1" s="108" t="s">
        <v>53</v>
      </c>
      <c r="DO1" s="108" t="s">
        <v>53</v>
      </c>
      <c r="DP1" s="108" t="s">
        <v>53</v>
      </c>
      <c r="DQ1" s="108" t="s">
        <v>53</v>
      </c>
      <c r="DR1" s="108" t="s">
        <v>53</v>
      </c>
      <c r="DS1" s="108" t="s">
        <v>53</v>
      </c>
      <c r="DT1" s="108" t="s">
        <v>54</v>
      </c>
      <c r="DU1" s="108" t="s">
        <v>54</v>
      </c>
      <c r="DV1" s="108" t="s">
        <v>54</v>
      </c>
      <c r="DW1" s="108" t="s">
        <v>54</v>
      </c>
      <c r="DX1" s="108" t="s">
        <v>54</v>
      </c>
      <c r="DY1" s="108" t="s">
        <v>54</v>
      </c>
      <c r="DZ1" s="108" t="s">
        <v>54</v>
      </c>
      <c r="EA1" s="108" t="s">
        <v>54</v>
      </c>
      <c r="EB1" s="108" t="s">
        <v>54</v>
      </c>
      <c r="EC1" s="108" t="s">
        <v>54</v>
      </c>
      <c r="ED1" s="108" t="s">
        <v>54</v>
      </c>
      <c r="EE1" s="108" t="s">
        <v>54</v>
      </c>
      <c r="EF1" s="108" t="s">
        <v>54</v>
      </c>
      <c r="EG1" s="108" t="s">
        <v>54</v>
      </c>
      <c r="EH1" s="108" t="s">
        <v>54</v>
      </c>
      <c r="EI1" s="108" t="s">
        <v>54</v>
      </c>
      <c r="EJ1" s="108" t="s">
        <v>54</v>
      </c>
      <c r="EK1" s="108" t="s">
        <v>54</v>
      </c>
      <c r="EL1" s="108" t="s">
        <v>54</v>
      </c>
      <c r="EM1" s="108" t="s">
        <v>54</v>
      </c>
      <c r="EN1" s="108" t="s">
        <v>54</v>
      </c>
      <c r="EO1" s="108" t="s">
        <v>54</v>
      </c>
      <c r="EP1" s="108" t="s">
        <v>54</v>
      </c>
      <c r="EQ1" s="108" t="s">
        <v>54</v>
      </c>
      <c r="ER1" s="108" t="s">
        <v>54</v>
      </c>
      <c r="ES1" s="108" t="s">
        <v>54</v>
      </c>
      <c r="ET1" s="108" t="s">
        <v>54</v>
      </c>
      <c r="EU1" s="108" t="s">
        <v>54</v>
      </c>
      <c r="EV1" s="108" t="s">
        <v>54</v>
      </c>
      <c r="EW1" s="108" t="s">
        <v>54</v>
      </c>
    </row>
    <row r="2" spans="1:153" ht="29" x14ac:dyDescent="0.35">
      <c r="A2" t="s">
        <v>55</v>
      </c>
      <c r="B2" t="s">
        <v>56</v>
      </c>
      <c r="C2" t="s">
        <v>57</v>
      </c>
      <c r="D2" t="s">
        <v>58</v>
      </c>
      <c r="E2" t="s">
        <v>59</v>
      </c>
      <c r="F2" s="43" t="s">
        <v>60</v>
      </c>
      <c r="G2" s="43" t="s">
        <v>61</v>
      </c>
      <c r="H2" s="43" t="s">
        <v>62</v>
      </c>
      <c r="I2" s="43" t="s">
        <v>63</v>
      </c>
      <c r="J2" s="43" t="s">
        <v>64</v>
      </c>
      <c r="K2" s="43" t="s">
        <v>65</v>
      </c>
      <c r="L2" s="119" t="s">
        <v>66</v>
      </c>
      <c r="M2" s="119" t="s">
        <v>67</v>
      </c>
      <c r="N2" s="119" t="s">
        <v>68</v>
      </c>
      <c r="O2" s="119" t="s">
        <v>69</v>
      </c>
      <c r="P2" t="s">
        <v>70</v>
      </c>
      <c r="Q2" t="s">
        <v>71</v>
      </c>
      <c r="R2" s="111" t="s">
        <v>72</v>
      </c>
      <c r="S2" t="s">
        <v>73</v>
      </c>
      <c r="T2" s="111" t="s">
        <v>74</v>
      </c>
      <c r="U2" t="s">
        <v>75</v>
      </c>
      <c r="V2" t="s">
        <v>76</v>
      </c>
      <c r="W2" t="s">
        <v>77</v>
      </c>
      <c r="X2" s="111" t="s">
        <v>78</v>
      </c>
      <c r="Y2" s="111" t="s">
        <v>79</v>
      </c>
      <c r="Z2" t="s">
        <v>80</v>
      </c>
      <c r="AA2" t="s">
        <v>81</v>
      </c>
      <c r="AB2" s="111" t="s">
        <v>82</v>
      </c>
      <c r="AC2" t="s">
        <v>83</v>
      </c>
      <c r="AD2" t="s">
        <v>84</v>
      </c>
      <c r="AE2" t="s">
        <v>85</v>
      </c>
      <c r="AF2" t="s">
        <v>86</v>
      </c>
      <c r="AG2" s="111" t="s">
        <v>87</v>
      </c>
      <c r="AH2" t="s">
        <v>88</v>
      </c>
      <c r="AI2" t="s">
        <v>89</v>
      </c>
      <c r="AJ2" s="111" t="s">
        <v>90</v>
      </c>
      <c r="AK2" s="111" t="s">
        <v>91</v>
      </c>
      <c r="AL2" t="s">
        <v>92</v>
      </c>
      <c r="AM2" t="s">
        <v>93</v>
      </c>
      <c r="AN2" t="s">
        <v>94</v>
      </c>
      <c r="AO2" t="s">
        <v>95</v>
      </c>
      <c r="AP2" s="111" t="s">
        <v>96</v>
      </c>
      <c r="AQ2" s="111" t="s">
        <v>97</v>
      </c>
      <c r="AR2" t="s">
        <v>98</v>
      </c>
      <c r="AS2" t="s">
        <v>99</v>
      </c>
      <c r="AT2" s="111" t="s">
        <v>100</v>
      </c>
      <c r="AU2" t="s">
        <v>101</v>
      </c>
      <c r="AV2" t="s">
        <v>102</v>
      </c>
      <c r="AW2" t="s">
        <v>103</v>
      </c>
      <c r="AX2" t="s">
        <v>104</v>
      </c>
      <c r="AY2" s="111" t="s">
        <v>105</v>
      </c>
      <c r="AZ2" t="s">
        <v>106</v>
      </c>
      <c r="BA2" t="s">
        <v>107</v>
      </c>
      <c r="BB2" s="111" t="s">
        <v>108</v>
      </c>
      <c r="BC2" s="105" t="s">
        <v>109</v>
      </c>
      <c r="BD2" s="105" t="s">
        <v>110</v>
      </c>
      <c r="BE2" s="105" t="s">
        <v>111</v>
      </c>
      <c r="BF2" s="105" t="s">
        <v>112</v>
      </c>
      <c r="BG2" s="105" t="s">
        <v>113</v>
      </c>
      <c r="BH2" s="105" t="s">
        <v>114</v>
      </c>
      <c r="BI2" s="105" t="s">
        <v>115</v>
      </c>
      <c r="BJ2" s="105" t="s">
        <v>116</v>
      </c>
      <c r="BK2" s="105" t="s">
        <v>117</v>
      </c>
      <c r="BL2" s="105" t="s">
        <v>118</v>
      </c>
      <c r="BM2" s="105" t="s">
        <v>119</v>
      </c>
      <c r="BN2" s="105" t="s">
        <v>120</v>
      </c>
      <c r="BO2" s="105" t="s">
        <v>121</v>
      </c>
      <c r="BP2" s="105" t="s">
        <v>122</v>
      </c>
      <c r="BQ2" s="105" t="s">
        <v>123</v>
      </c>
      <c r="BR2" s="111" t="s">
        <v>124</v>
      </c>
      <c r="BS2" s="106" t="s">
        <v>125</v>
      </c>
      <c r="BT2" s="106" t="s">
        <v>126</v>
      </c>
      <c r="BU2" s="106" t="s">
        <v>127</v>
      </c>
      <c r="BV2" s="106" t="s">
        <v>128</v>
      </c>
      <c r="BW2" s="111" t="s">
        <v>129</v>
      </c>
      <c r="BX2" s="106" t="s">
        <v>130</v>
      </c>
      <c r="BY2" s="106" t="s">
        <v>131</v>
      </c>
      <c r="BZ2" s="111" t="s">
        <v>132</v>
      </c>
      <c r="CA2" s="111" t="s">
        <v>133</v>
      </c>
      <c r="CB2" s="106" t="s">
        <v>134</v>
      </c>
      <c r="CC2" s="106" t="s">
        <v>135</v>
      </c>
      <c r="CD2" s="106" t="s">
        <v>136</v>
      </c>
      <c r="CE2" s="106" t="s">
        <v>137</v>
      </c>
      <c r="CF2" s="106" t="s">
        <v>138</v>
      </c>
      <c r="CG2" t="s">
        <v>70</v>
      </c>
      <c r="CH2" t="s">
        <v>71</v>
      </c>
      <c r="CI2" s="111" t="s">
        <v>72</v>
      </c>
      <c r="CJ2" t="s">
        <v>73</v>
      </c>
      <c r="CK2" s="111" t="s">
        <v>74</v>
      </c>
      <c r="CL2" t="s">
        <v>75</v>
      </c>
      <c r="CM2" t="s">
        <v>76</v>
      </c>
      <c r="CN2" t="s">
        <v>77</v>
      </c>
      <c r="CO2" s="111" t="s">
        <v>78</v>
      </c>
      <c r="CP2" s="111" t="s">
        <v>79</v>
      </c>
      <c r="CQ2" t="s">
        <v>80</v>
      </c>
      <c r="CR2" t="s">
        <v>81</v>
      </c>
      <c r="CS2" s="111" t="s">
        <v>82</v>
      </c>
      <c r="CT2" t="s">
        <v>83</v>
      </c>
      <c r="CU2" t="s">
        <v>84</v>
      </c>
      <c r="CV2" t="s">
        <v>85</v>
      </c>
      <c r="CW2" t="s">
        <v>86</v>
      </c>
      <c r="CX2" s="111" t="s">
        <v>87</v>
      </c>
      <c r="CY2" t="s">
        <v>88</v>
      </c>
      <c r="CZ2" t="s">
        <v>89</v>
      </c>
      <c r="DA2" s="111" t="s">
        <v>90</v>
      </c>
      <c r="DB2" s="111" t="s">
        <v>91</v>
      </c>
      <c r="DC2" t="s">
        <v>92</v>
      </c>
      <c r="DD2" t="s">
        <v>93</v>
      </c>
      <c r="DE2" t="s">
        <v>94</v>
      </c>
      <c r="DF2" t="s">
        <v>95</v>
      </c>
      <c r="DG2" s="111" t="s">
        <v>96</v>
      </c>
      <c r="DH2" s="111" t="s">
        <v>97</v>
      </c>
      <c r="DI2" t="s">
        <v>98</v>
      </c>
      <c r="DJ2" t="s">
        <v>99</v>
      </c>
      <c r="DK2" s="111" t="s">
        <v>100</v>
      </c>
      <c r="DL2" t="s">
        <v>101</v>
      </c>
      <c r="DM2" t="s">
        <v>102</v>
      </c>
      <c r="DN2" t="s">
        <v>103</v>
      </c>
      <c r="DO2" t="s">
        <v>104</v>
      </c>
      <c r="DP2" s="111" t="s">
        <v>105</v>
      </c>
      <c r="DQ2" t="s">
        <v>106</v>
      </c>
      <c r="DR2" t="s">
        <v>107</v>
      </c>
      <c r="DS2" s="111" t="s">
        <v>108</v>
      </c>
      <c r="DT2" s="105" t="s">
        <v>109</v>
      </c>
      <c r="DU2" s="105" t="s">
        <v>110</v>
      </c>
      <c r="DV2" s="105" t="s">
        <v>111</v>
      </c>
      <c r="DW2" s="105" t="s">
        <v>112</v>
      </c>
      <c r="DX2" s="105" t="s">
        <v>113</v>
      </c>
      <c r="DY2" s="105" t="s">
        <v>114</v>
      </c>
      <c r="DZ2" s="105" t="s">
        <v>115</v>
      </c>
      <c r="EA2" s="105" t="s">
        <v>116</v>
      </c>
      <c r="EB2" s="105" t="s">
        <v>117</v>
      </c>
      <c r="EC2" s="105" t="s">
        <v>118</v>
      </c>
      <c r="ED2" s="105" t="s">
        <v>119</v>
      </c>
      <c r="EE2" s="105" t="s">
        <v>120</v>
      </c>
      <c r="EF2" s="105" t="s">
        <v>121</v>
      </c>
      <c r="EG2" s="105" t="s">
        <v>122</v>
      </c>
      <c r="EH2" s="105" t="s">
        <v>123</v>
      </c>
      <c r="EI2" s="111" t="s">
        <v>124</v>
      </c>
      <c r="EJ2" s="106" t="s">
        <v>125</v>
      </c>
      <c r="EK2" s="106" t="s">
        <v>126</v>
      </c>
      <c r="EL2" s="106" t="s">
        <v>127</v>
      </c>
      <c r="EM2" s="106" t="s">
        <v>128</v>
      </c>
      <c r="EN2" s="111" t="s">
        <v>129</v>
      </c>
      <c r="EO2" s="106" t="s">
        <v>130</v>
      </c>
      <c r="EP2" s="106" t="s">
        <v>131</v>
      </c>
      <c r="EQ2" s="111" t="s">
        <v>132</v>
      </c>
      <c r="ER2" s="111" t="s">
        <v>133</v>
      </c>
      <c r="ES2" s="106" t="s">
        <v>134</v>
      </c>
      <c r="ET2" s="106" t="s">
        <v>135</v>
      </c>
      <c r="EU2" s="106" t="s">
        <v>136</v>
      </c>
      <c r="EV2" s="106" t="s">
        <v>137</v>
      </c>
      <c r="EW2" s="106" t="s">
        <v>138</v>
      </c>
    </row>
    <row r="3" spans="1:153" x14ac:dyDescent="0.35">
      <c r="A3">
        <v>2</v>
      </c>
      <c r="B3" t="s">
        <v>139</v>
      </c>
      <c r="C3">
        <v>246</v>
      </c>
      <c r="D3">
        <v>1</v>
      </c>
      <c r="E3">
        <v>15</v>
      </c>
      <c r="F3" s="43">
        <v>2003</v>
      </c>
      <c r="G3" s="120">
        <v>43115</v>
      </c>
      <c r="H3" s="120">
        <v>43296</v>
      </c>
      <c r="I3" s="43">
        <v>0</v>
      </c>
      <c r="J3" s="43" t="s">
        <v>43</v>
      </c>
      <c r="K3" s="43" t="s">
        <v>140</v>
      </c>
      <c r="L3" s="121" t="s">
        <v>141</v>
      </c>
      <c r="M3" s="121" t="s">
        <v>142</v>
      </c>
      <c r="N3" s="121" t="s">
        <v>143</v>
      </c>
      <c r="O3" s="121" t="s">
        <v>144</v>
      </c>
      <c r="P3" s="2">
        <v>3</v>
      </c>
      <c r="Q3" s="2">
        <v>4</v>
      </c>
      <c r="R3" s="2">
        <v>3</v>
      </c>
      <c r="S3" s="2">
        <v>2</v>
      </c>
      <c r="T3" s="2">
        <v>2</v>
      </c>
      <c r="U3" s="2">
        <v>4</v>
      </c>
      <c r="V3" s="2">
        <v>5</v>
      </c>
      <c r="W3" s="2">
        <v>5</v>
      </c>
      <c r="X3" s="2">
        <v>1</v>
      </c>
      <c r="Y3" s="2">
        <v>1</v>
      </c>
      <c r="Z3" s="2">
        <v>5</v>
      </c>
      <c r="AA3" s="2">
        <v>5</v>
      </c>
      <c r="AB3" s="2">
        <v>1</v>
      </c>
      <c r="AC3" s="2">
        <v>5</v>
      </c>
      <c r="AD3" s="2">
        <v>3</v>
      </c>
      <c r="AE3" s="2">
        <v>5</v>
      </c>
      <c r="AF3" s="2">
        <v>5</v>
      </c>
      <c r="AG3" s="2">
        <v>1</v>
      </c>
      <c r="AH3" s="2">
        <v>5</v>
      </c>
      <c r="AI3" s="2">
        <v>5</v>
      </c>
      <c r="AJ3" s="2">
        <v>1</v>
      </c>
      <c r="AK3" s="2">
        <v>3</v>
      </c>
      <c r="AL3" s="2">
        <v>3</v>
      </c>
      <c r="AM3" s="2">
        <v>3</v>
      </c>
      <c r="AN3" s="2">
        <v>5</v>
      </c>
      <c r="AO3" s="2">
        <v>3</v>
      </c>
      <c r="AP3" s="2">
        <v>3</v>
      </c>
      <c r="AQ3" s="2">
        <v>3</v>
      </c>
      <c r="AR3" s="2">
        <v>5</v>
      </c>
      <c r="AS3" s="2">
        <v>3</v>
      </c>
      <c r="AT3" s="2">
        <v>3</v>
      </c>
      <c r="AU3" s="2">
        <v>5</v>
      </c>
      <c r="AV3" s="2">
        <v>5</v>
      </c>
      <c r="AW3" s="2">
        <v>3</v>
      </c>
      <c r="AX3" s="2">
        <v>5</v>
      </c>
      <c r="AY3" s="2">
        <v>1</v>
      </c>
      <c r="AZ3" s="2">
        <v>5</v>
      </c>
      <c r="BA3" s="2">
        <v>1</v>
      </c>
      <c r="BB3" s="2">
        <v>2</v>
      </c>
      <c r="BC3" s="2">
        <v>5</v>
      </c>
      <c r="BD3" s="2">
        <v>3</v>
      </c>
      <c r="BE3" s="2">
        <v>3</v>
      </c>
      <c r="BF3" s="2">
        <v>3</v>
      </c>
      <c r="BG3" s="2">
        <v>5</v>
      </c>
      <c r="BH3" s="2">
        <v>3</v>
      </c>
      <c r="BI3" s="2">
        <v>3</v>
      </c>
      <c r="BJ3" s="2">
        <v>5</v>
      </c>
      <c r="BK3" s="2">
        <v>5</v>
      </c>
      <c r="BL3" s="2">
        <v>3</v>
      </c>
      <c r="BM3" s="2">
        <v>5</v>
      </c>
      <c r="BN3" s="2">
        <v>5</v>
      </c>
      <c r="BO3" s="2">
        <v>5</v>
      </c>
      <c r="BP3" s="2">
        <v>1</v>
      </c>
      <c r="BQ3" s="2">
        <v>4</v>
      </c>
      <c r="BR3" s="2">
        <v>1</v>
      </c>
      <c r="BS3" s="2">
        <v>3</v>
      </c>
      <c r="BT3" s="2">
        <v>3</v>
      </c>
      <c r="BU3" s="2">
        <v>3</v>
      </c>
      <c r="BV3" s="2">
        <v>5</v>
      </c>
      <c r="BW3" s="2">
        <v>3</v>
      </c>
      <c r="BX3" s="2">
        <v>3</v>
      </c>
      <c r="BY3" s="2">
        <v>5</v>
      </c>
      <c r="BZ3" s="2">
        <v>1</v>
      </c>
      <c r="CA3" s="2">
        <v>3</v>
      </c>
      <c r="CB3" s="2">
        <v>5</v>
      </c>
      <c r="CC3" s="2">
        <v>5</v>
      </c>
      <c r="CD3" s="2">
        <v>5</v>
      </c>
      <c r="CE3" s="2">
        <v>1</v>
      </c>
      <c r="CF3" s="2">
        <v>4</v>
      </c>
      <c r="CG3" s="2">
        <v>3</v>
      </c>
      <c r="CH3" s="2">
        <v>4</v>
      </c>
      <c r="CI3" s="2">
        <v>2</v>
      </c>
      <c r="CJ3" s="2">
        <v>3</v>
      </c>
      <c r="CK3" s="2">
        <v>2</v>
      </c>
      <c r="CL3" s="2">
        <v>3</v>
      </c>
      <c r="CM3" s="2">
        <v>3</v>
      </c>
      <c r="CN3" s="2">
        <v>5</v>
      </c>
      <c r="CO3" s="2">
        <v>1</v>
      </c>
      <c r="CP3" s="2">
        <v>1</v>
      </c>
      <c r="CQ3" s="2">
        <v>3</v>
      </c>
      <c r="CR3" s="2">
        <v>3</v>
      </c>
      <c r="CS3" s="2">
        <v>1</v>
      </c>
      <c r="CT3" s="2">
        <v>4</v>
      </c>
      <c r="CU3" s="2">
        <v>5</v>
      </c>
      <c r="CV3" s="2">
        <v>5</v>
      </c>
      <c r="CW3" s="2">
        <v>4</v>
      </c>
      <c r="CX3" s="2">
        <v>2</v>
      </c>
      <c r="CY3" s="2">
        <v>4</v>
      </c>
      <c r="CZ3" s="2">
        <v>3</v>
      </c>
      <c r="DA3" s="2">
        <v>2</v>
      </c>
      <c r="DB3" s="2">
        <v>2</v>
      </c>
      <c r="DC3" s="2">
        <v>3</v>
      </c>
      <c r="DD3" s="2">
        <v>3</v>
      </c>
      <c r="DE3" s="2">
        <v>5</v>
      </c>
      <c r="DF3" s="2">
        <v>4</v>
      </c>
      <c r="DG3" s="2">
        <v>2</v>
      </c>
      <c r="DH3" s="2">
        <v>4</v>
      </c>
      <c r="DI3" s="2">
        <v>5</v>
      </c>
      <c r="DJ3" s="2">
        <v>4</v>
      </c>
      <c r="DK3" s="2">
        <v>1</v>
      </c>
      <c r="DL3" s="2">
        <v>4</v>
      </c>
      <c r="DM3" s="2">
        <v>5</v>
      </c>
      <c r="DN3" s="2">
        <v>5</v>
      </c>
      <c r="DO3" s="2">
        <v>5</v>
      </c>
      <c r="DP3" s="2">
        <v>1</v>
      </c>
      <c r="DQ3" s="2">
        <v>3</v>
      </c>
      <c r="DR3" s="2">
        <v>3</v>
      </c>
      <c r="DS3" s="2">
        <v>2</v>
      </c>
      <c r="DT3" s="2">
        <v>5</v>
      </c>
      <c r="DU3" s="2">
        <v>3</v>
      </c>
      <c r="DV3" s="2">
        <v>3</v>
      </c>
      <c r="DW3" s="2">
        <v>3</v>
      </c>
      <c r="DX3" s="2">
        <v>5</v>
      </c>
      <c r="DY3" s="2">
        <v>3</v>
      </c>
      <c r="DZ3" s="2">
        <v>3</v>
      </c>
      <c r="EA3" s="2">
        <v>5</v>
      </c>
      <c r="EB3" s="2">
        <v>5</v>
      </c>
      <c r="EC3" s="2">
        <v>3</v>
      </c>
      <c r="ED3" s="2">
        <v>5</v>
      </c>
      <c r="EE3" s="2">
        <v>5</v>
      </c>
      <c r="EF3" s="2">
        <v>5</v>
      </c>
      <c r="EG3" s="2">
        <v>1</v>
      </c>
      <c r="EH3" s="2">
        <v>4</v>
      </c>
      <c r="EI3" s="2">
        <v>1</v>
      </c>
      <c r="EJ3" s="2">
        <v>3</v>
      </c>
      <c r="EK3" s="2">
        <v>3</v>
      </c>
      <c r="EL3" s="2">
        <v>3</v>
      </c>
      <c r="EM3" s="2">
        <v>5</v>
      </c>
      <c r="EN3" s="2">
        <v>3</v>
      </c>
      <c r="EO3" s="2">
        <v>3</v>
      </c>
      <c r="EP3" s="2">
        <v>5</v>
      </c>
      <c r="EQ3" s="2">
        <v>1</v>
      </c>
      <c r="ER3" s="2">
        <v>3</v>
      </c>
      <c r="ES3" s="2">
        <v>5</v>
      </c>
      <c r="ET3" s="2">
        <v>5</v>
      </c>
      <c r="EU3" s="2">
        <v>5</v>
      </c>
      <c r="EV3" s="2">
        <v>1</v>
      </c>
      <c r="EW3" s="2">
        <v>4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A4"/>
  <sheetViews>
    <sheetView topLeftCell="HS1" zoomScale="85" zoomScaleNormal="85" workbookViewId="0">
      <selection activeCell="BE16" sqref="BE16"/>
    </sheetView>
  </sheetViews>
  <sheetFormatPr defaultRowHeight="14.5" x14ac:dyDescent="0.35"/>
  <cols>
    <col min="6" max="8" width="9.81640625" bestFit="1" customWidth="1"/>
    <col min="10" max="10" width="14.453125" customWidth="1"/>
    <col min="12" max="16" width="10.26953125" customWidth="1"/>
    <col min="120" max="120" width="8.81640625" customWidth="1"/>
    <col min="124" max="124" width="10.1796875" customWidth="1"/>
    <col min="157" max="157" width="12.81640625" customWidth="1"/>
    <col min="158" max="158" width="10.7265625" customWidth="1"/>
    <col min="159" max="159" width="12.7265625" customWidth="1"/>
    <col min="160" max="160" width="9.453125" customWidth="1"/>
    <col min="162" max="162" width="12.54296875" customWidth="1"/>
    <col min="164" max="164" width="10.54296875" customWidth="1"/>
    <col min="168" max="168" width="14.81640625" customWidth="1"/>
    <col min="169" max="169" width="11" customWidth="1"/>
    <col min="170" max="170" width="13.1796875" customWidth="1"/>
    <col min="171" max="171" width="14.7265625" customWidth="1"/>
    <col min="172" max="172" width="13.54296875" customWidth="1"/>
    <col min="174" max="174" width="12.7265625" customWidth="1"/>
    <col min="175" max="175" width="10.54296875" customWidth="1"/>
    <col min="176" max="176" width="13" customWidth="1"/>
    <col min="177" max="177" width="14.453125" customWidth="1"/>
    <col min="178" max="178" width="12.453125" customWidth="1"/>
    <col min="181" max="181" width="8.26953125" customWidth="1"/>
    <col min="182" max="182" width="8.1796875" customWidth="1"/>
    <col min="183" max="183" width="11.7265625" customWidth="1"/>
    <col min="184" max="184" width="10.81640625" customWidth="1"/>
    <col min="186" max="186" width="7.7265625" customWidth="1"/>
    <col min="188" max="189" width="11" customWidth="1"/>
    <col min="191" max="191" width="41.7265625" bestFit="1" customWidth="1"/>
    <col min="192" max="192" width="42.6328125" bestFit="1" customWidth="1"/>
    <col min="194" max="194" width="13.81640625" customWidth="1"/>
    <col min="195" max="195" width="11.54296875" customWidth="1"/>
    <col min="196" max="196" width="12.26953125" customWidth="1"/>
    <col min="197" max="197" width="10.54296875" customWidth="1"/>
    <col min="198" max="198" width="8.453125" customWidth="1"/>
    <col min="199" max="199" width="13.1796875" customWidth="1"/>
    <col min="200" max="200" width="11.54296875" customWidth="1"/>
    <col min="201" max="201" width="14.1796875" customWidth="1"/>
    <col min="202" max="202" width="15" customWidth="1"/>
    <col min="203" max="203" width="14.1796875" customWidth="1"/>
    <col min="204" max="204" width="11.1796875" customWidth="1"/>
    <col min="205" max="205" width="14.7265625" customWidth="1"/>
    <col min="206" max="206" width="9.1796875" customWidth="1"/>
    <col min="207" max="207" width="8.7265625" customWidth="1"/>
    <col min="208" max="208" width="12.54296875" customWidth="1"/>
    <col min="209" max="209" width="8" customWidth="1"/>
    <col min="210" max="210" width="41.453125" customWidth="1"/>
    <col min="212" max="213" width="45.7265625" customWidth="1"/>
    <col min="215" max="224" width="14" style="1" customWidth="1"/>
    <col min="225" max="225" width="14" style="167" customWidth="1"/>
    <col min="226" max="226" width="27.26953125" style="1" bestFit="1" customWidth="1"/>
    <col min="227" max="227" width="27.26953125" bestFit="1" customWidth="1"/>
    <col min="229" max="229" width="45.7265625" customWidth="1"/>
    <col min="230" max="234" width="14" style="1" customWidth="1"/>
    <col min="235" max="235" width="38.1796875" style="1" bestFit="1" customWidth="1"/>
  </cols>
  <sheetData>
    <row r="1" spans="1:235" ht="15" customHeight="1" x14ac:dyDescent="0.35">
      <c r="A1" t="s">
        <v>46</v>
      </c>
      <c r="L1" s="1"/>
      <c r="M1" s="1"/>
      <c r="N1" s="1"/>
      <c r="O1" s="1"/>
      <c r="P1" s="1"/>
      <c r="Q1" s="107" t="s">
        <v>47</v>
      </c>
      <c r="R1" s="107" t="s">
        <v>47</v>
      </c>
      <c r="S1" s="107" t="s">
        <v>47</v>
      </c>
      <c r="T1" s="107" t="s">
        <v>47</v>
      </c>
      <c r="U1" s="107" t="s">
        <v>47</v>
      </c>
      <c r="V1" s="107" t="s">
        <v>47</v>
      </c>
      <c r="W1" s="107" t="s">
        <v>47</v>
      </c>
      <c r="X1" s="107" t="s">
        <v>47</v>
      </c>
      <c r="Y1" s="107" t="s">
        <v>47</v>
      </c>
      <c r="Z1" s="107" t="s">
        <v>47</v>
      </c>
      <c r="AA1" s="107" t="s">
        <v>47</v>
      </c>
      <c r="AB1" s="107" t="s">
        <v>47</v>
      </c>
      <c r="AC1" s="107" t="s">
        <v>48</v>
      </c>
      <c r="AD1" s="107" t="s">
        <v>48</v>
      </c>
      <c r="AE1" s="107" t="s">
        <v>48</v>
      </c>
      <c r="AF1" s="107" t="s">
        <v>48</v>
      </c>
      <c r="AG1" s="107" t="s">
        <v>48</v>
      </c>
      <c r="AH1" s="107" t="s">
        <v>48</v>
      </c>
      <c r="AI1" s="107" t="s">
        <v>48</v>
      </c>
      <c r="AJ1" s="107" t="s">
        <v>48</v>
      </c>
      <c r="AK1" s="107" t="s">
        <v>48</v>
      </c>
      <c r="AL1" s="107" t="s">
        <v>48</v>
      </c>
      <c r="AM1" s="107" t="s">
        <v>48</v>
      </c>
      <c r="AN1" s="107" t="s">
        <v>48</v>
      </c>
      <c r="AO1" s="107" t="s">
        <v>48</v>
      </c>
      <c r="AP1" s="107" t="s">
        <v>48</v>
      </c>
      <c r="AQ1" s="107" t="s">
        <v>48</v>
      </c>
      <c r="AR1" s="107" t="s">
        <v>49</v>
      </c>
      <c r="AS1" s="107" t="s">
        <v>49</v>
      </c>
      <c r="AT1" s="107" t="s">
        <v>49</v>
      </c>
      <c r="AU1" s="107" t="s">
        <v>49</v>
      </c>
      <c r="AV1" s="107" t="s">
        <v>49</v>
      </c>
      <c r="AW1" s="107" t="s">
        <v>49</v>
      </c>
      <c r="AX1" s="107" t="s">
        <v>49</v>
      </c>
      <c r="AY1" s="107" t="s">
        <v>49</v>
      </c>
      <c r="AZ1" s="107" t="s">
        <v>49</v>
      </c>
      <c r="BA1" s="107" t="s">
        <v>49</v>
      </c>
      <c r="BB1" s="107" t="s">
        <v>49</v>
      </c>
      <c r="BC1" s="107" t="s">
        <v>49</v>
      </c>
      <c r="BD1" s="107" t="s">
        <v>50</v>
      </c>
      <c r="BE1" s="107" t="s">
        <v>50</v>
      </c>
      <c r="BF1" s="107" t="s">
        <v>50</v>
      </c>
      <c r="BG1" s="107" t="s">
        <v>50</v>
      </c>
      <c r="BH1" s="107" t="s">
        <v>50</v>
      </c>
      <c r="BI1" s="107" t="s">
        <v>50</v>
      </c>
      <c r="BJ1" s="107" t="s">
        <v>50</v>
      </c>
      <c r="BK1" s="107" t="s">
        <v>50</v>
      </c>
      <c r="BL1" s="107" t="s">
        <v>50</v>
      </c>
      <c r="BM1" s="107" t="s">
        <v>50</v>
      </c>
      <c r="BN1" s="107" t="s">
        <v>50</v>
      </c>
      <c r="BO1" s="107" t="s">
        <v>50</v>
      </c>
      <c r="BP1" s="107" t="s">
        <v>50</v>
      </c>
      <c r="BQ1" s="107" t="s">
        <v>50</v>
      </c>
      <c r="BR1" s="107" t="s">
        <v>50</v>
      </c>
      <c r="BS1" s="107" t="s">
        <v>50</v>
      </c>
      <c r="BT1" s="107" t="s">
        <v>50</v>
      </c>
      <c r="BU1" s="107" t="s">
        <v>50</v>
      </c>
      <c r="BV1" s="107" t="s">
        <v>50</v>
      </c>
      <c r="BW1" s="107" t="s">
        <v>50</v>
      </c>
      <c r="BX1" s="107" t="s">
        <v>50</v>
      </c>
      <c r="BY1" s="107" t="s">
        <v>50</v>
      </c>
      <c r="BZ1" s="107" t="s">
        <v>50</v>
      </c>
      <c r="CA1" s="107" t="s">
        <v>50</v>
      </c>
      <c r="CB1" s="107" t="s">
        <v>50</v>
      </c>
      <c r="CC1" s="107" t="s">
        <v>50</v>
      </c>
      <c r="CD1" s="107" t="s">
        <v>50</v>
      </c>
      <c r="CE1" s="107" t="s">
        <v>50</v>
      </c>
      <c r="CF1" s="107" t="s">
        <v>50</v>
      </c>
      <c r="CG1" s="107" t="s">
        <v>50</v>
      </c>
      <c r="CH1" s="108" t="s">
        <v>51</v>
      </c>
      <c r="CI1" s="108" t="s">
        <v>51</v>
      </c>
      <c r="CJ1" s="108" t="s">
        <v>51</v>
      </c>
      <c r="CK1" s="108" t="s">
        <v>51</v>
      </c>
      <c r="CL1" s="108" t="s">
        <v>51</v>
      </c>
      <c r="CM1" s="108" t="s">
        <v>51</v>
      </c>
      <c r="CN1" s="108" t="s">
        <v>51</v>
      </c>
      <c r="CO1" s="108" t="s">
        <v>51</v>
      </c>
      <c r="CP1" s="108" t="s">
        <v>51</v>
      </c>
      <c r="CQ1" s="108" t="s">
        <v>51</v>
      </c>
      <c r="CR1" s="108" t="s">
        <v>51</v>
      </c>
      <c r="CS1" s="108" t="s">
        <v>51</v>
      </c>
      <c r="CT1" s="108" t="s">
        <v>52</v>
      </c>
      <c r="CU1" s="108" t="s">
        <v>52</v>
      </c>
      <c r="CV1" s="108" t="s">
        <v>52</v>
      </c>
      <c r="CW1" s="108" t="s">
        <v>52</v>
      </c>
      <c r="CX1" s="108" t="s">
        <v>52</v>
      </c>
      <c r="CY1" s="108" t="s">
        <v>52</v>
      </c>
      <c r="CZ1" s="108" t="s">
        <v>52</v>
      </c>
      <c r="DA1" s="108" t="s">
        <v>52</v>
      </c>
      <c r="DB1" s="108" t="s">
        <v>52</v>
      </c>
      <c r="DC1" s="108" t="s">
        <v>52</v>
      </c>
      <c r="DD1" s="108" t="s">
        <v>52</v>
      </c>
      <c r="DE1" s="108" t="s">
        <v>52</v>
      </c>
      <c r="DF1" s="108" t="s">
        <v>52</v>
      </c>
      <c r="DG1" s="108" t="s">
        <v>52</v>
      </c>
      <c r="DH1" s="108" t="s">
        <v>52</v>
      </c>
      <c r="DI1" s="108" t="s">
        <v>53</v>
      </c>
      <c r="DJ1" s="108" t="s">
        <v>53</v>
      </c>
      <c r="DK1" s="108" t="s">
        <v>53</v>
      </c>
      <c r="DL1" s="108" t="s">
        <v>53</v>
      </c>
      <c r="DM1" s="108" t="s">
        <v>53</v>
      </c>
      <c r="DN1" s="108" t="s">
        <v>53</v>
      </c>
      <c r="DO1" s="108" t="s">
        <v>53</v>
      </c>
      <c r="DP1" s="108" t="s">
        <v>53</v>
      </c>
      <c r="DQ1" s="108" t="s">
        <v>53</v>
      </c>
      <c r="DR1" s="108" t="s">
        <v>53</v>
      </c>
      <c r="DS1" s="108" t="s">
        <v>53</v>
      </c>
      <c r="DT1" s="108" t="s">
        <v>53</v>
      </c>
      <c r="DU1" s="108" t="s">
        <v>54</v>
      </c>
      <c r="DV1" s="108" t="s">
        <v>54</v>
      </c>
      <c r="DW1" s="108" t="s">
        <v>54</v>
      </c>
      <c r="DX1" s="108" t="s">
        <v>54</v>
      </c>
      <c r="DY1" s="108" t="s">
        <v>54</v>
      </c>
      <c r="DZ1" s="108" t="s">
        <v>54</v>
      </c>
      <c r="EA1" s="108" t="s">
        <v>54</v>
      </c>
      <c r="EB1" s="108" t="s">
        <v>54</v>
      </c>
      <c r="EC1" s="108" t="s">
        <v>54</v>
      </c>
      <c r="ED1" s="108" t="s">
        <v>54</v>
      </c>
      <c r="EE1" s="108" t="s">
        <v>54</v>
      </c>
      <c r="EF1" s="108" t="s">
        <v>54</v>
      </c>
      <c r="EG1" s="108" t="s">
        <v>54</v>
      </c>
      <c r="EH1" s="108" t="s">
        <v>54</v>
      </c>
      <c r="EI1" s="108" t="s">
        <v>54</v>
      </c>
      <c r="EJ1" s="108" t="s">
        <v>54</v>
      </c>
      <c r="EK1" s="108" t="s">
        <v>54</v>
      </c>
      <c r="EL1" s="108" t="s">
        <v>54</v>
      </c>
      <c r="EM1" s="108" t="s">
        <v>54</v>
      </c>
      <c r="EN1" s="108" t="s">
        <v>54</v>
      </c>
      <c r="EO1" s="108" t="s">
        <v>54</v>
      </c>
      <c r="EP1" s="108" t="s">
        <v>54</v>
      </c>
      <c r="EQ1" s="108" t="s">
        <v>54</v>
      </c>
      <c r="ER1" s="108" t="s">
        <v>54</v>
      </c>
      <c r="ES1" s="108" t="s">
        <v>54</v>
      </c>
      <c r="ET1" s="108" t="s">
        <v>54</v>
      </c>
      <c r="EU1" s="108" t="s">
        <v>54</v>
      </c>
      <c r="EV1" s="108" t="s">
        <v>54</v>
      </c>
      <c r="EW1" s="108" t="s">
        <v>54</v>
      </c>
      <c r="EX1" s="108" t="s">
        <v>54</v>
      </c>
      <c r="EY1" s="1"/>
      <c r="EZ1" s="136" t="s">
        <v>145</v>
      </c>
      <c r="FA1" s="136"/>
      <c r="FB1" s="136"/>
      <c r="FC1" s="136"/>
      <c r="FD1" s="139"/>
      <c r="FE1" s="135" t="s">
        <v>146</v>
      </c>
      <c r="FF1" s="136"/>
      <c r="FG1" s="136"/>
      <c r="FH1" s="136"/>
      <c r="FI1" s="136"/>
      <c r="FK1" s="140" t="s">
        <v>147</v>
      </c>
      <c r="FL1" s="140"/>
      <c r="FM1" s="140"/>
      <c r="FN1" s="140"/>
      <c r="FO1" s="140"/>
      <c r="FP1" s="141"/>
      <c r="FQ1" s="148" t="s">
        <v>148</v>
      </c>
      <c r="FR1" s="140"/>
      <c r="FS1" s="140"/>
      <c r="FT1" s="140"/>
      <c r="FU1" s="140"/>
      <c r="FV1" s="140"/>
      <c r="FX1" s="143" t="s">
        <v>149</v>
      </c>
      <c r="FY1" s="143"/>
      <c r="FZ1" s="143"/>
      <c r="GA1" s="143"/>
      <c r="GB1" s="144"/>
      <c r="GC1" s="137" t="s">
        <v>150</v>
      </c>
      <c r="GD1" s="138"/>
      <c r="GE1" s="138"/>
      <c r="GF1" s="138"/>
      <c r="GG1" s="138"/>
      <c r="GI1" s="123" t="s">
        <v>261</v>
      </c>
      <c r="GJ1" s="123" t="s">
        <v>262</v>
      </c>
      <c r="GL1" s="142" t="s">
        <v>151</v>
      </c>
      <c r="GM1" s="142"/>
      <c r="GN1" s="142"/>
      <c r="GO1" s="142"/>
      <c r="GP1" s="142"/>
      <c r="GQ1" s="148" t="s">
        <v>152</v>
      </c>
      <c r="GR1" s="140"/>
      <c r="GS1" s="140"/>
      <c r="GT1" s="140"/>
      <c r="GU1" s="140"/>
      <c r="GV1" s="140"/>
      <c r="GW1" s="147" t="s">
        <v>153</v>
      </c>
      <c r="GX1" s="143"/>
      <c r="GY1" s="143"/>
      <c r="GZ1" s="143"/>
      <c r="HA1" s="143"/>
      <c r="HB1" s="123" t="s">
        <v>264</v>
      </c>
      <c r="HD1" s="56" t="s">
        <v>154</v>
      </c>
      <c r="HE1" s="57" t="s">
        <v>155</v>
      </c>
      <c r="HG1" s="146" t="s">
        <v>156</v>
      </c>
      <c r="HH1" s="146"/>
      <c r="HI1" s="146"/>
      <c r="HJ1" s="146"/>
      <c r="HK1" s="146"/>
      <c r="HL1" s="145" t="s">
        <v>157</v>
      </c>
      <c r="HM1" s="146"/>
      <c r="HN1" s="146"/>
      <c r="HO1" s="146"/>
      <c r="HP1" s="146"/>
      <c r="HQ1" s="164"/>
      <c r="HR1" s="133" t="s">
        <v>268</v>
      </c>
      <c r="HS1" s="133" t="s">
        <v>269</v>
      </c>
      <c r="HU1" s="62" t="s">
        <v>158</v>
      </c>
      <c r="HV1" s="145" t="s">
        <v>159</v>
      </c>
      <c r="HW1" s="146"/>
      <c r="HX1" s="146"/>
      <c r="HY1" s="146"/>
      <c r="HZ1" s="146"/>
      <c r="IA1" s="169" t="s">
        <v>273</v>
      </c>
    </row>
    <row r="2" spans="1:235" ht="43.5" x14ac:dyDescent="0.35">
      <c r="A2" t="s">
        <v>55</v>
      </c>
      <c r="B2" t="s">
        <v>56</v>
      </c>
      <c r="C2" t="s">
        <v>57</v>
      </c>
      <c r="D2" t="s">
        <v>58</v>
      </c>
      <c r="E2" t="s">
        <v>59</v>
      </c>
      <c r="F2" s="43" t="s">
        <v>60</v>
      </c>
      <c r="G2" t="s">
        <v>61</v>
      </c>
      <c r="H2" t="s">
        <v>62</v>
      </c>
      <c r="I2" t="s">
        <v>63</v>
      </c>
      <c r="J2" t="s">
        <v>64</v>
      </c>
      <c r="K2" t="s">
        <v>65</v>
      </c>
      <c r="L2" s="119" t="s">
        <v>160</v>
      </c>
      <c r="M2" s="119" t="s">
        <v>66</v>
      </c>
      <c r="N2" s="119" t="s">
        <v>67</v>
      </c>
      <c r="O2" s="119" t="s">
        <v>68</v>
      </c>
      <c r="P2" s="119" t="s">
        <v>69</v>
      </c>
      <c r="Q2" t="s">
        <v>70</v>
      </c>
      <c r="R2" t="s">
        <v>71</v>
      </c>
      <c r="S2" s="111" t="s">
        <v>72</v>
      </c>
      <c r="T2" t="s">
        <v>73</v>
      </c>
      <c r="U2" s="111" t="s">
        <v>74</v>
      </c>
      <c r="V2" t="s">
        <v>75</v>
      </c>
      <c r="W2" t="s">
        <v>76</v>
      </c>
      <c r="X2" t="s">
        <v>77</v>
      </c>
      <c r="Y2" s="111" t="s">
        <v>78</v>
      </c>
      <c r="Z2" s="111" t="s">
        <v>79</v>
      </c>
      <c r="AA2" t="s">
        <v>80</v>
      </c>
      <c r="AB2" t="s">
        <v>81</v>
      </c>
      <c r="AC2" s="111" t="s">
        <v>82</v>
      </c>
      <c r="AD2" t="s">
        <v>83</v>
      </c>
      <c r="AE2" t="s">
        <v>84</v>
      </c>
      <c r="AF2" t="s">
        <v>85</v>
      </c>
      <c r="AG2" t="s">
        <v>86</v>
      </c>
      <c r="AH2" s="111" t="s">
        <v>87</v>
      </c>
      <c r="AI2" t="s">
        <v>88</v>
      </c>
      <c r="AJ2" t="s">
        <v>89</v>
      </c>
      <c r="AK2" s="111" t="s">
        <v>90</v>
      </c>
      <c r="AL2" s="111" t="s">
        <v>91</v>
      </c>
      <c r="AM2" t="s">
        <v>92</v>
      </c>
      <c r="AN2" t="s">
        <v>93</v>
      </c>
      <c r="AO2" t="s">
        <v>94</v>
      </c>
      <c r="AP2" t="s">
        <v>95</v>
      </c>
      <c r="AQ2" s="111" t="s">
        <v>96</v>
      </c>
      <c r="AR2" s="111" t="s">
        <v>97</v>
      </c>
      <c r="AS2" t="s">
        <v>98</v>
      </c>
      <c r="AT2" t="s">
        <v>99</v>
      </c>
      <c r="AU2" s="111" t="s">
        <v>100</v>
      </c>
      <c r="AV2" t="s">
        <v>101</v>
      </c>
      <c r="AW2" t="s">
        <v>102</v>
      </c>
      <c r="AX2" t="s">
        <v>103</v>
      </c>
      <c r="AY2" t="s">
        <v>104</v>
      </c>
      <c r="AZ2" s="111" t="s">
        <v>105</v>
      </c>
      <c r="BA2" t="s">
        <v>106</v>
      </c>
      <c r="BB2" t="s">
        <v>107</v>
      </c>
      <c r="BC2" s="111" t="s">
        <v>108</v>
      </c>
      <c r="BD2" s="105" t="s">
        <v>109</v>
      </c>
      <c r="BE2" s="105" t="s">
        <v>110</v>
      </c>
      <c r="BF2" s="105" t="s">
        <v>111</v>
      </c>
      <c r="BG2" s="105" t="s">
        <v>112</v>
      </c>
      <c r="BH2" s="105" t="s">
        <v>113</v>
      </c>
      <c r="BI2" s="105" t="s">
        <v>114</v>
      </c>
      <c r="BJ2" s="105" t="s">
        <v>115</v>
      </c>
      <c r="BK2" s="105" t="s">
        <v>116</v>
      </c>
      <c r="BL2" s="105" t="s">
        <v>117</v>
      </c>
      <c r="BM2" s="105" t="s">
        <v>118</v>
      </c>
      <c r="BN2" s="105" t="s">
        <v>119</v>
      </c>
      <c r="BO2" s="105" t="s">
        <v>120</v>
      </c>
      <c r="BP2" s="105" t="s">
        <v>121</v>
      </c>
      <c r="BQ2" s="105" t="s">
        <v>122</v>
      </c>
      <c r="BR2" s="105" t="s">
        <v>123</v>
      </c>
      <c r="BS2" s="111" t="s">
        <v>124</v>
      </c>
      <c r="BT2" s="106" t="s">
        <v>125</v>
      </c>
      <c r="BU2" s="106" t="s">
        <v>126</v>
      </c>
      <c r="BV2" s="106" t="s">
        <v>127</v>
      </c>
      <c r="BW2" s="106" t="s">
        <v>128</v>
      </c>
      <c r="BX2" s="111" t="s">
        <v>129</v>
      </c>
      <c r="BY2" s="106" t="s">
        <v>130</v>
      </c>
      <c r="BZ2" s="106" t="s">
        <v>131</v>
      </c>
      <c r="CA2" s="111" t="s">
        <v>132</v>
      </c>
      <c r="CB2" s="111" t="s">
        <v>133</v>
      </c>
      <c r="CC2" s="106" t="s">
        <v>134</v>
      </c>
      <c r="CD2" s="106" t="s">
        <v>135</v>
      </c>
      <c r="CE2" s="106" t="s">
        <v>136</v>
      </c>
      <c r="CF2" s="106" t="s">
        <v>137</v>
      </c>
      <c r="CG2" s="106" t="s">
        <v>138</v>
      </c>
      <c r="CH2" t="s">
        <v>70</v>
      </c>
      <c r="CI2" t="s">
        <v>71</v>
      </c>
      <c r="CJ2" s="111" t="s">
        <v>72</v>
      </c>
      <c r="CK2" t="s">
        <v>73</v>
      </c>
      <c r="CL2" s="111" t="s">
        <v>74</v>
      </c>
      <c r="CM2" t="s">
        <v>75</v>
      </c>
      <c r="CN2" t="s">
        <v>76</v>
      </c>
      <c r="CO2" t="s">
        <v>77</v>
      </c>
      <c r="CP2" s="111" t="s">
        <v>78</v>
      </c>
      <c r="CQ2" s="111" t="s">
        <v>79</v>
      </c>
      <c r="CR2" t="s">
        <v>80</v>
      </c>
      <c r="CS2" t="s">
        <v>81</v>
      </c>
      <c r="CT2" s="111" t="s">
        <v>82</v>
      </c>
      <c r="CU2" t="s">
        <v>83</v>
      </c>
      <c r="CV2" t="s">
        <v>84</v>
      </c>
      <c r="CW2" t="s">
        <v>85</v>
      </c>
      <c r="CX2" t="s">
        <v>86</v>
      </c>
      <c r="CY2" s="111" t="s">
        <v>87</v>
      </c>
      <c r="CZ2" t="s">
        <v>88</v>
      </c>
      <c r="DA2" t="s">
        <v>89</v>
      </c>
      <c r="DB2" s="111" t="s">
        <v>90</v>
      </c>
      <c r="DC2" s="111" t="s">
        <v>91</v>
      </c>
      <c r="DD2" t="s">
        <v>92</v>
      </c>
      <c r="DE2" t="s">
        <v>93</v>
      </c>
      <c r="DF2" t="s">
        <v>94</v>
      </c>
      <c r="DG2" t="s">
        <v>95</v>
      </c>
      <c r="DH2" s="111" t="s">
        <v>96</v>
      </c>
      <c r="DI2" s="111" t="s">
        <v>97</v>
      </c>
      <c r="DJ2" t="s">
        <v>98</v>
      </c>
      <c r="DK2" t="s">
        <v>99</v>
      </c>
      <c r="DL2" s="111" t="s">
        <v>100</v>
      </c>
      <c r="DM2" t="s">
        <v>101</v>
      </c>
      <c r="DN2" t="s">
        <v>102</v>
      </c>
      <c r="DO2" t="s">
        <v>103</v>
      </c>
      <c r="DP2" t="s">
        <v>104</v>
      </c>
      <c r="DQ2" s="111" t="s">
        <v>105</v>
      </c>
      <c r="DR2" t="s">
        <v>106</v>
      </c>
      <c r="DS2" t="s">
        <v>107</v>
      </c>
      <c r="DT2" s="111" t="s">
        <v>108</v>
      </c>
      <c r="DU2" s="105" t="s">
        <v>161</v>
      </c>
      <c r="DV2" s="105" t="s">
        <v>162</v>
      </c>
      <c r="DW2" s="105" t="s">
        <v>163</v>
      </c>
      <c r="DX2" s="105" t="s">
        <v>164</v>
      </c>
      <c r="DY2" s="105" t="s">
        <v>165</v>
      </c>
      <c r="DZ2" s="105" t="s">
        <v>166</v>
      </c>
      <c r="EA2" s="105" t="s">
        <v>167</v>
      </c>
      <c r="EB2" s="105" t="s">
        <v>168</v>
      </c>
      <c r="EC2" s="105" t="s">
        <v>169</v>
      </c>
      <c r="ED2" s="105" t="s">
        <v>170</v>
      </c>
      <c r="EE2" s="105" t="s">
        <v>171</v>
      </c>
      <c r="EF2" s="105" t="s">
        <v>172</v>
      </c>
      <c r="EG2" s="105" t="s">
        <v>173</v>
      </c>
      <c r="EH2" s="105" t="s">
        <v>174</v>
      </c>
      <c r="EI2" s="105" t="s">
        <v>175</v>
      </c>
      <c r="EJ2" s="111" t="s">
        <v>124</v>
      </c>
      <c r="EK2" s="106" t="s">
        <v>125</v>
      </c>
      <c r="EL2" s="106" t="s">
        <v>126</v>
      </c>
      <c r="EM2" s="106" t="s">
        <v>127</v>
      </c>
      <c r="EN2" s="106" t="s">
        <v>128</v>
      </c>
      <c r="EO2" s="111" t="s">
        <v>129</v>
      </c>
      <c r="EP2" s="106" t="s">
        <v>130</v>
      </c>
      <c r="EQ2" s="106" t="s">
        <v>131</v>
      </c>
      <c r="ER2" s="111" t="s">
        <v>132</v>
      </c>
      <c r="ES2" s="111" t="s">
        <v>133</v>
      </c>
      <c r="ET2" s="106" t="s">
        <v>134</v>
      </c>
      <c r="EU2" s="106" t="s">
        <v>135</v>
      </c>
      <c r="EV2" s="106" t="s">
        <v>136</v>
      </c>
      <c r="EW2" s="106" t="s">
        <v>137</v>
      </c>
      <c r="EX2" s="106" t="s">
        <v>138</v>
      </c>
      <c r="EZ2" s="32" t="s">
        <v>176</v>
      </c>
      <c r="FA2" s="14" t="s">
        <v>177</v>
      </c>
      <c r="FB2" s="14" t="s">
        <v>178</v>
      </c>
      <c r="FC2" s="14" t="s">
        <v>179</v>
      </c>
      <c r="FD2" s="14" t="s">
        <v>180</v>
      </c>
      <c r="FE2" s="33" t="s">
        <v>181</v>
      </c>
      <c r="FF2" s="14" t="s">
        <v>177</v>
      </c>
      <c r="FG2" s="14" t="s">
        <v>178</v>
      </c>
      <c r="FH2" s="14" t="s">
        <v>179</v>
      </c>
      <c r="FI2" s="14" t="s">
        <v>180</v>
      </c>
      <c r="FK2" s="30" t="s">
        <v>182</v>
      </c>
      <c r="FL2" s="15" t="s">
        <v>183</v>
      </c>
      <c r="FM2" s="15" t="s">
        <v>184</v>
      </c>
      <c r="FN2" s="15" t="s">
        <v>185</v>
      </c>
      <c r="FO2" s="15" t="s">
        <v>186</v>
      </c>
      <c r="FP2" s="15" t="s">
        <v>187</v>
      </c>
      <c r="FQ2" s="34" t="s">
        <v>182</v>
      </c>
      <c r="FR2" s="15" t="s">
        <v>183</v>
      </c>
      <c r="FS2" s="15" t="s">
        <v>184</v>
      </c>
      <c r="FT2" s="15" t="s">
        <v>185</v>
      </c>
      <c r="FU2" s="15" t="s">
        <v>186</v>
      </c>
      <c r="FV2" s="15" t="s">
        <v>187</v>
      </c>
      <c r="FX2" s="31" t="s">
        <v>188</v>
      </c>
      <c r="FY2" s="17" t="s">
        <v>189</v>
      </c>
      <c r="FZ2" s="17" t="s">
        <v>190</v>
      </c>
      <c r="GA2" s="22" t="s">
        <v>191</v>
      </c>
      <c r="GB2" s="17" t="s">
        <v>192</v>
      </c>
      <c r="GC2" s="35" t="s">
        <v>193</v>
      </c>
      <c r="GD2" s="17" t="s">
        <v>189</v>
      </c>
      <c r="GE2" s="17" t="s">
        <v>190</v>
      </c>
      <c r="GF2" s="22" t="s">
        <v>191</v>
      </c>
      <c r="GG2" s="17" t="s">
        <v>192</v>
      </c>
      <c r="GI2" s="122" t="s">
        <v>260</v>
      </c>
      <c r="GJ2" s="122" t="s">
        <v>260</v>
      </c>
      <c r="GL2" s="23" t="s">
        <v>177</v>
      </c>
      <c r="GM2" s="14" t="s">
        <v>194</v>
      </c>
      <c r="GN2" s="14" t="s">
        <v>179</v>
      </c>
      <c r="GO2" s="14" t="s">
        <v>180</v>
      </c>
      <c r="GP2" s="29" t="s">
        <v>176</v>
      </c>
      <c r="GQ2" s="28" t="s">
        <v>183</v>
      </c>
      <c r="GR2" s="15" t="s">
        <v>184</v>
      </c>
      <c r="GS2" s="15" t="s">
        <v>185</v>
      </c>
      <c r="GT2" s="15" t="s">
        <v>186</v>
      </c>
      <c r="GU2" s="15" t="s">
        <v>187</v>
      </c>
      <c r="GV2" s="30" t="s">
        <v>195</v>
      </c>
      <c r="GW2" s="26" t="s">
        <v>189</v>
      </c>
      <c r="GX2" s="17" t="s">
        <v>190</v>
      </c>
      <c r="GY2" s="17" t="s">
        <v>191</v>
      </c>
      <c r="GZ2" s="17" t="s">
        <v>192</v>
      </c>
      <c r="HA2" s="31" t="s">
        <v>188</v>
      </c>
      <c r="HB2" s="122" t="s">
        <v>260</v>
      </c>
      <c r="HD2" s="58" t="s">
        <v>196</v>
      </c>
      <c r="HE2" s="59" t="s">
        <v>197</v>
      </c>
      <c r="HG2" s="64" t="s">
        <v>198</v>
      </c>
      <c r="HH2" s="65" t="s">
        <v>199</v>
      </c>
      <c r="HI2" s="65" t="s">
        <v>200</v>
      </c>
      <c r="HJ2" s="65" t="s">
        <v>201</v>
      </c>
      <c r="HK2" s="65" t="s">
        <v>202</v>
      </c>
      <c r="HL2" s="66" t="s">
        <v>203</v>
      </c>
      <c r="HM2" s="67" t="s">
        <v>199</v>
      </c>
      <c r="HN2" s="65" t="s">
        <v>200</v>
      </c>
      <c r="HO2" s="65" t="s">
        <v>201</v>
      </c>
      <c r="HP2" s="65" t="s">
        <v>202</v>
      </c>
      <c r="HQ2" s="165"/>
      <c r="HR2" s="65" t="s">
        <v>184</v>
      </c>
      <c r="HS2" s="65" t="s">
        <v>184</v>
      </c>
      <c r="HU2" s="63" t="s">
        <v>197</v>
      </c>
      <c r="HV2" s="70" t="s">
        <v>199</v>
      </c>
      <c r="HW2" s="65" t="s">
        <v>200</v>
      </c>
      <c r="HX2" s="65" t="s">
        <v>201</v>
      </c>
      <c r="HY2" s="65" t="s">
        <v>202</v>
      </c>
      <c r="HZ2" s="64" t="s">
        <v>203</v>
      </c>
      <c r="IA2" s="64" t="s">
        <v>184</v>
      </c>
    </row>
    <row r="3" spans="1:235" x14ac:dyDescent="0.35">
      <c r="A3">
        <v>2</v>
      </c>
      <c r="B3" t="s">
        <v>139</v>
      </c>
      <c r="C3">
        <v>246</v>
      </c>
      <c r="D3">
        <v>1</v>
      </c>
      <c r="E3">
        <v>15</v>
      </c>
      <c r="F3" s="43">
        <v>2003</v>
      </c>
      <c r="G3" s="109">
        <v>43115</v>
      </c>
      <c r="H3" s="109">
        <v>43296</v>
      </c>
      <c r="I3">
        <v>0</v>
      </c>
      <c r="J3" t="s">
        <v>43</v>
      </c>
      <c r="K3" t="s">
        <v>140</v>
      </c>
      <c r="L3" s="121">
        <f>DATEDIF(G3,H3,"M")</f>
        <v>6</v>
      </c>
      <c r="M3" s="121" t="s">
        <v>141</v>
      </c>
      <c r="N3" s="121" t="s">
        <v>142</v>
      </c>
      <c r="O3" s="121" t="s">
        <v>143</v>
      </c>
      <c r="P3" s="121" t="s">
        <v>144</v>
      </c>
      <c r="Q3" s="2">
        <f>'Raw Data'!P3</f>
        <v>3</v>
      </c>
      <c r="R3" s="2">
        <f>'Raw Data'!Q3</f>
        <v>4</v>
      </c>
      <c r="S3" s="2">
        <f>ABS(6-'Raw Data'!R3)</f>
        <v>3</v>
      </c>
      <c r="T3" s="2">
        <f>'Raw Data'!S3</f>
        <v>2</v>
      </c>
      <c r="U3" s="2">
        <f>ABS(6-'Raw Data'!T3)</f>
        <v>4</v>
      </c>
      <c r="V3" s="2">
        <f>'Raw Data'!U3</f>
        <v>4</v>
      </c>
      <c r="W3" s="2">
        <f>'Raw Data'!V3</f>
        <v>5</v>
      </c>
      <c r="X3" s="2">
        <f>'Raw Data'!W3</f>
        <v>5</v>
      </c>
      <c r="Y3" s="2">
        <f>ABS(6-'Raw Data'!X3)</f>
        <v>5</v>
      </c>
      <c r="Z3" s="2">
        <f>ABS(6-'Raw Data'!Y3)</f>
        <v>5</v>
      </c>
      <c r="AA3" s="2">
        <f>'Raw Data'!Z3</f>
        <v>5</v>
      </c>
      <c r="AB3" s="2">
        <f>'Raw Data'!AA3</f>
        <v>5</v>
      </c>
      <c r="AC3" s="2">
        <f>ABS(6-'Raw Data'!AB3)</f>
        <v>5</v>
      </c>
      <c r="AD3" s="2">
        <f>'Raw Data'!AC3</f>
        <v>5</v>
      </c>
      <c r="AE3" s="2">
        <f>'Raw Data'!AD3</f>
        <v>3</v>
      </c>
      <c r="AF3" s="2">
        <f>'Raw Data'!AE3</f>
        <v>5</v>
      </c>
      <c r="AG3" s="2">
        <f>'Raw Data'!AF3</f>
        <v>5</v>
      </c>
      <c r="AH3" s="2">
        <f>ABS(6-'Raw Data'!AG3)</f>
        <v>5</v>
      </c>
      <c r="AI3" s="2">
        <f>'Raw Data'!AH3</f>
        <v>5</v>
      </c>
      <c r="AJ3" s="2">
        <f>'Raw Data'!AI3</f>
        <v>5</v>
      </c>
      <c r="AK3" s="2">
        <f>ABS(6-'Raw Data'!AJ3)</f>
        <v>5</v>
      </c>
      <c r="AL3" s="2">
        <f>ABS(6-'Raw Data'!AK3)</f>
        <v>3</v>
      </c>
      <c r="AM3" s="2">
        <f>'Raw Data'!AL3</f>
        <v>3</v>
      </c>
      <c r="AN3" s="2">
        <f>'Raw Data'!AM3</f>
        <v>3</v>
      </c>
      <c r="AO3" s="2">
        <f>'Raw Data'!AN3</f>
        <v>5</v>
      </c>
      <c r="AP3" s="2">
        <f>'Raw Data'!AO3</f>
        <v>3</v>
      </c>
      <c r="AQ3" s="2">
        <f>ABS(6-'Raw Data'!AP3)</f>
        <v>3</v>
      </c>
      <c r="AR3" s="2">
        <f>ABS(6-'Raw Data'!AQ3)</f>
        <v>3</v>
      </c>
      <c r="AS3" s="2">
        <f>'Raw Data'!AR3</f>
        <v>5</v>
      </c>
      <c r="AT3" s="2">
        <f>'Raw Data'!AS3</f>
        <v>3</v>
      </c>
      <c r="AU3" s="2">
        <f>ABS(6-'Raw Data'!AT3)</f>
        <v>3</v>
      </c>
      <c r="AV3" s="2">
        <f>'Raw Data'!AU3</f>
        <v>5</v>
      </c>
      <c r="AW3" s="2">
        <f>'Raw Data'!AV3</f>
        <v>5</v>
      </c>
      <c r="AX3" s="2">
        <f>'Raw Data'!AW3</f>
        <v>3</v>
      </c>
      <c r="AY3" s="2">
        <f>'Raw Data'!AX3</f>
        <v>5</v>
      </c>
      <c r="AZ3" s="2">
        <f>ABS(6-'Raw Data'!AY3)</f>
        <v>5</v>
      </c>
      <c r="BA3" s="2">
        <f>'Raw Data'!AZ3</f>
        <v>5</v>
      </c>
      <c r="BB3" s="2">
        <f>'Raw Data'!BA3</f>
        <v>1</v>
      </c>
      <c r="BC3" s="2">
        <f>ABS(6-'Raw Data'!BB3)</f>
        <v>4</v>
      </c>
      <c r="BD3" s="2">
        <f>'Raw Data'!BC3</f>
        <v>5</v>
      </c>
      <c r="BE3" s="2">
        <f>'Raw Data'!BD3</f>
        <v>3</v>
      </c>
      <c r="BF3" s="2">
        <f>'Raw Data'!BE3</f>
        <v>3</v>
      </c>
      <c r="BG3" s="2">
        <f>'Raw Data'!BF3</f>
        <v>3</v>
      </c>
      <c r="BH3" s="2">
        <f>'Raw Data'!BG3</f>
        <v>5</v>
      </c>
      <c r="BI3" s="2">
        <f>'Raw Data'!BH3</f>
        <v>3</v>
      </c>
      <c r="BJ3" s="2">
        <f>'Raw Data'!BI3</f>
        <v>3</v>
      </c>
      <c r="BK3" s="2">
        <f>'Raw Data'!BJ3</f>
        <v>5</v>
      </c>
      <c r="BL3" s="2">
        <f>'Raw Data'!BK3</f>
        <v>5</v>
      </c>
      <c r="BM3" s="2">
        <f>'Raw Data'!BL3</f>
        <v>3</v>
      </c>
      <c r="BN3" s="2">
        <f>'Raw Data'!BM3</f>
        <v>5</v>
      </c>
      <c r="BO3" s="2">
        <f>'Raw Data'!BN3</f>
        <v>5</v>
      </c>
      <c r="BP3" s="2">
        <f>'Raw Data'!BO3</f>
        <v>5</v>
      </c>
      <c r="BQ3" s="2">
        <f>'Raw Data'!BP3</f>
        <v>1</v>
      </c>
      <c r="BR3" s="2">
        <f>'Raw Data'!BQ3</f>
        <v>4</v>
      </c>
      <c r="BS3" s="2">
        <f>ABS(6-'Raw Data'!BR3)</f>
        <v>5</v>
      </c>
      <c r="BT3" s="2">
        <f>'Raw Data'!BS3</f>
        <v>3</v>
      </c>
      <c r="BU3" s="2">
        <f>'Raw Data'!BT3</f>
        <v>3</v>
      </c>
      <c r="BV3" s="2">
        <f>'Raw Data'!BU3</f>
        <v>3</v>
      </c>
      <c r="BW3" s="2">
        <f>'Raw Data'!BV3</f>
        <v>5</v>
      </c>
      <c r="BX3" s="2">
        <f>ABS(6-'Raw Data'!BW3)</f>
        <v>3</v>
      </c>
      <c r="BY3" s="2">
        <f>'Raw Data'!BX3</f>
        <v>3</v>
      </c>
      <c r="BZ3" s="2">
        <f>'Raw Data'!BY3</f>
        <v>5</v>
      </c>
      <c r="CA3" s="2">
        <f>ABS(6-'Raw Data'!BZ3)</f>
        <v>5</v>
      </c>
      <c r="CB3" s="2">
        <f>ABS(6-'Raw Data'!CA3)</f>
        <v>3</v>
      </c>
      <c r="CC3" s="2">
        <f>'Raw Data'!CB3</f>
        <v>5</v>
      </c>
      <c r="CD3" s="2">
        <f>'Raw Data'!CC3</f>
        <v>5</v>
      </c>
      <c r="CE3" s="2">
        <f>'Raw Data'!CD3</f>
        <v>5</v>
      </c>
      <c r="CF3" s="2">
        <f>'Raw Data'!CE3</f>
        <v>1</v>
      </c>
      <c r="CG3" s="2">
        <f>'Raw Data'!CF3</f>
        <v>4</v>
      </c>
      <c r="CH3" s="2">
        <f>'Raw Data'!CG3</f>
        <v>3</v>
      </c>
      <c r="CI3" s="2">
        <f>'Raw Data'!CH3</f>
        <v>4</v>
      </c>
      <c r="CJ3" s="2">
        <f>ABS(6-'Raw Data'!CI3)</f>
        <v>4</v>
      </c>
      <c r="CK3" s="2">
        <f>'Raw Data'!CJ3</f>
        <v>3</v>
      </c>
      <c r="CL3" s="2">
        <f>ABS(6-'Raw Data'!CK3)</f>
        <v>4</v>
      </c>
      <c r="CM3" s="2">
        <f>'Raw Data'!CL3</f>
        <v>3</v>
      </c>
      <c r="CN3" s="2">
        <f>'Raw Data'!CM3</f>
        <v>3</v>
      </c>
      <c r="CO3" s="2">
        <f>'Raw Data'!CN3</f>
        <v>5</v>
      </c>
      <c r="CP3" s="2">
        <f>ABS(6-'Raw Data'!CO3)</f>
        <v>5</v>
      </c>
      <c r="CQ3" s="2">
        <f>ABS(6-'Raw Data'!CP3)</f>
        <v>5</v>
      </c>
      <c r="CR3" s="2">
        <f>'Raw Data'!CQ3</f>
        <v>3</v>
      </c>
      <c r="CS3" s="2">
        <f>'Raw Data'!CR3</f>
        <v>3</v>
      </c>
      <c r="CT3" s="2">
        <f>ABS(6-'Raw Data'!CS3)</f>
        <v>5</v>
      </c>
      <c r="CU3" s="2">
        <f>'Raw Data'!CT3</f>
        <v>4</v>
      </c>
      <c r="CV3" s="2">
        <f>'Raw Data'!CU3</f>
        <v>5</v>
      </c>
      <c r="CW3" s="2">
        <f>'Raw Data'!CV3</f>
        <v>5</v>
      </c>
      <c r="CX3" s="2">
        <f>'Raw Data'!CW3</f>
        <v>4</v>
      </c>
      <c r="CY3" s="2">
        <f>ABS(6-'Raw Data'!CX3)</f>
        <v>4</v>
      </c>
      <c r="CZ3" s="2">
        <f>'Raw Data'!CY3</f>
        <v>4</v>
      </c>
      <c r="DA3" s="2">
        <f>'Raw Data'!CZ3</f>
        <v>3</v>
      </c>
      <c r="DB3" s="2">
        <f>ABS(6-'Raw Data'!DA3)</f>
        <v>4</v>
      </c>
      <c r="DC3" s="2">
        <f>ABS(6-'Raw Data'!DB3)</f>
        <v>4</v>
      </c>
      <c r="DD3" s="2">
        <f>'Raw Data'!DC3</f>
        <v>3</v>
      </c>
      <c r="DE3" s="2">
        <f>'Raw Data'!DD3</f>
        <v>3</v>
      </c>
      <c r="DF3" s="2">
        <f>'Raw Data'!DE3</f>
        <v>5</v>
      </c>
      <c r="DG3" s="2">
        <f>'Raw Data'!DF3</f>
        <v>4</v>
      </c>
      <c r="DH3" s="2">
        <f>ABS(6-'Raw Data'!DG3)</f>
        <v>4</v>
      </c>
      <c r="DI3" s="2">
        <f>ABS(6-'Raw Data'!DH3)</f>
        <v>2</v>
      </c>
      <c r="DJ3" s="2">
        <f>'Raw Data'!DI3</f>
        <v>5</v>
      </c>
      <c r="DK3" s="2">
        <f>'Raw Data'!DJ3</f>
        <v>4</v>
      </c>
      <c r="DL3" s="2">
        <f>ABS(6-'Raw Data'!DK3)</f>
        <v>5</v>
      </c>
      <c r="DM3" s="2">
        <f>'Raw Data'!DL3</f>
        <v>4</v>
      </c>
      <c r="DN3" s="2">
        <f>'Raw Data'!DM3</f>
        <v>5</v>
      </c>
      <c r="DO3" s="2">
        <f>'Raw Data'!DN3</f>
        <v>5</v>
      </c>
      <c r="DP3" s="2">
        <f>'Raw Data'!DO3</f>
        <v>5</v>
      </c>
      <c r="DQ3" s="2">
        <f>ABS(6-'Raw Data'!DP3)</f>
        <v>5</v>
      </c>
      <c r="DR3" s="2">
        <f>'Raw Data'!DQ3</f>
        <v>3</v>
      </c>
      <c r="DS3" s="2">
        <f>'Raw Data'!DR3</f>
        <v>3</v>
      </c>
      <c r="DT3" s="2">
        <f>ABS(6-'Raw Data'!DS3)</f>
        <v>4</v>
      </c>
      <c r="DU3" s="2">
        <f>'Raw Data'!DT3</f>
        <v>5</v>
      </c>
      <c r="DV3" s="2">
        <f>'Raw Data'!DU3</f>
        <v>3</v>
      </c>
      <c r="DW3" s="2">
        <f>'Raw Data'!DV3</f>
        <v>3</v>
      </c>
      <c r="DX3" s="2">
        <f>'Raw Data'!DW3</f>
        <v>3</v>
      </c>
      <c r="DY3" s="2">
        <f>'Raw Data'!DX3</f>
        <v>5</v>
      </c>
      <c r="DZ3" s="2">
        <f>'Raw Data'!DY3</f>
        <v>3</v>
      </c>
      <c r="EA3" s="2">
        <f>'Raw Data'!DZ3</f>
        <v>3</v>
      </c>
      <c r="EB3" s="2">
        <f>'Raw Data'!EA3</f>
        <v>5</v>
      </c>
      <c r="EC3" s="2">
        <f>'Raw Data'!EB3</f>
        <v>5</v>
      </c>
      <c r="ED3" s="2">
        <f>'Raw Data'!EC3</f>
        <v>3</v>
      </c>
      <c r="EE3" s="2">
        <f>'Raw Data'!ED3</f>
        <v>5</v>
      </c>
      <c r="EF3" s="2">
        <f>'Raw Data'!EE3</f>
        <v>5</v>
      </c>
      <c r="EG3" s="2">
        <f>'Raw Data'!EF3</f>
        <v>5</v>
      </c>
      <c r="EH3" s="2">
        <f>'Raw Data'!EG3</f>
        <v>1</v>
      </c>
      <c r="EI3" s="2">
        <f>'Raw Data'!EH3</f>
        <v>4</v>
      </c>
      <c r="EJ3" s="2">
        <f>ABS(6-'Raw Data'!EI3)</f>
        <v>5</v>
      </c>
      <c r="EK3" s="2">
        <f>'Raw Data'!EJ3</f>
        <v>3</v>
      </c>
      <c r="EL3" s="2">
        <f>'Raw Data'!EK3</f>
        <v>3</v>
      </c>
      <c r="EM3" s="2">
        <f>'Raw Data'!EL3</f>
        <v>3</v>
      </c>
      <c r="EN3" s="2">
        <f>'Raw Data'!EM3</f>
        <v>5</v>
      </c>
      <c r="EO3" s="2">
        <f>ABS(6-'Raw Data'!EN3)</f>
        <v>3</v>
      </c>
      <c r="EP3" s="2">
        <f>'Raw Data'!EO3</f>
        <v>3</v>
      </c>
      <c r="EQ3" s="2">
        <f>'Raw Data'!EP3</f>
        <v>5</v>
      </c>
      <c r="ER3" s="2">
        <f>ABS(6-'Raw Data'!EQ3)</f>
        <v>5</v>
      </c>
      <c r="ES3" s="2">
        <f>ABS(6-'Raw Data'!ER3)</f>
        <v>3</v>
      </c>
      <c r="ET3" s="2">
        <f>'Raw Data'!ES3</f>
        <v>5</v>
      </c>
      <c r="EU3" s="2">
        <f>'Raw Data'!ET3</f>
        <v>5</v>
      </c>
      <c r="EV3" s="2">
        <f>'Raw Data'!EU3</f>
        <v>5</v>
      </c>
      <c r="EW3" s="2">
        <f>'Raw Data'!EV3</f>
        <v>1</v>
      </c>
      <c r="EX3" s="2">
        <f>'Raw Data'!EW3</f>
        <v>4</v>
      </c>
      <c r="EY3" s="2"/>
      <c r="EZ3" s="3">
        <f>AVERAGE(FA3:FD3)</f>
        <v>4.166666666666667</v>
      </c>
      <c r="FA3" s="3">
        <f>AVERAGE(Q3:S3)</f>
        <v>3.3333333333333335</v>
      </c>
      <c r="FB3" s="3">
        <f>AVERAGE(T3:V3)</f>
        <v>3.3333333333333335</v>
      </c>
      <c r="FC3" s="3">
        <f>AVERAGE(W3:Y3)</f>
        <v>5</v>
      </c>
      <c r="FD3" s="3">
        <f>AVERAGE(Z3:AB3)</f>
        <v>5</v>
      </c>
      <c r="FE3" s="24">
        <f>AVERAGE(FF3:FI3)</f>
        <v>3.7499999999999996</v>
      </c>
      <c r="FF3" s="3">
        <f>AVERAGE(CH3:CJ3)</f>
        <v>3.6666666666666665</v>
      </c>
      <c r="FG3" s="3">
        <f>AVERAGE(CK3:CM3)</f>
        <v>3.3333333333333335</v>
      </c>
      <c r="FH3" s="3">
        <f>AVERAGE(CN3:CP3)</f>
        <v>4.333333333333333</v>
      </c>
      <c r="FI3" s="3">
        <f>AVERAGE(CQ3:CS3)</f>
        <v>3.6666666666666665</v>
      </c>
      <c r="FK3" s="16">
        <f>AVERAGE(FL3:FP3)</f>
        <v>4.2</v>
      </c>
      <c r="FL3" s="16">
        <f>AVERAGE(AC3,AD3:AE3)</f>
        <v>4.333333333333333</v>
      </c>
      <c r="FM3" s="16">
        <f>AVERAGE(AF3:AH3)</f>
        <v>5</v>
      </c>
      <c r="FN3" s="16">
        <f>AVERAGE(AI3:AK3)</f>
        <v>5</v>
      </c>
      <c r="FO3" s="16">
        <f>AVERAGE(AL3:AN3)</f>
        <v>3</v>
      </c>
      <c r="FP3" s="16">
        <f>AVERAGE(AO3:AQ3)</f>
        <v>3.6666666666666665</v>
      </c>
      <c r="FQ3" s="25">
        <f>AVERAGE(FR3:FV3)</f>
        <v>4.0666666666666664</v>
      </c>
      <c r="FR3" s="16">
        <f>AVERAGE(CT3,CU3:CV3)</f>
        <v>4.666666666666667</v>
      </c>
      <c r="FS3" s="16">
        <f t="shared" ref="FS3" si="0">AVERAGE(CW3:CY3)</f>
        <v>4.333333333333333</v>
      </c>
      <c r="FT3" s="16">
        <f t="shared" ref="FT3" si="1">AVERAGE(CZ3:DB3)</f>
        <v>3.6666666666666665</v>
      </c>
      <c r="FU3" s="16">
        <f t="shared" ref="FU3" si="2">AVERAGE(DC3:DE3)</f>
        <v>3.3333333333333335</v>
      </c>
      <c r="FV3" s="16">
        <f t="shared" ref="FV3" si="3">AVERAGE(DF3:DH3)</f>
        <v>4.333333333333333</v>
      </c>
      <c r="FX3" s="18">
        <f>AVERAGE(FY3:GB3)</f>
        <v>3.9166666666666665</v>
      </c>
      <c r="FY3" s="18">
        <f>AVERAGE(AR3:AS3,AT3)</f>
        <v>3.6666666666666665</v>
      </c>
      <c r="FZ3" s="18">
        <f>AVERAGE(AU3:AW3)</f>
        <v>4.333333333333333</v>
      </c>
      <c r="GA3" s="18">
        <f>AVERAGE(AX3:AZ3)</f>
        <v>4.333333333333333</v>
      </c>
      <c r="GB3" s="18">
        <f>AVERAGE(BA3:BC3)</f>
        <v>3.3333333333333335</v>
      </c>
      <c r="GC3" s="27">
        <f>AVERAGE(GD3:GG3)</f>
        <v>4.166666666666667</v>
      </c>
      <c r="GD3" s="18">
        <f t="shared" ref="GD3" si="4">AVERAGE(DI3:DK3)</f>
        <v>3.6666666666666665</v>
      </c>
      <c r="GE3" s="18">
        <f t="shared" ref="GE3" si="5">AVERAGE(DL3:DN3)</f>
        <v>4.666666666666667</v>
      </c>
      <c r="GF3" s="18">
        <f t="shared" ref="GF3" si="6">AVERAGE(DO3:DQ3)</f>
        <v>5</v>
      </c>
      <c r="GG3" s="18">
        <f t="shared" ref="GG3" si="7">AVERAGE(DR3:DT3)</f>
        <v>3.3333333333333335</v>
      </c>
      <c r="GI3" s="132">
        <f>AVERAGE(Q3:BC3)</f>
        <v>4.1025641025641022</v>
      </c>
      <c r="GJ3" s="132">
        <f>AVERAGE(CH3:DT3)</f>
        <v>4</v>
      </c>
      <c r="GL3" s="3">
        <f>SUM(FF3-FA3)</f>
        <v>0.33333333333333304</v>
      </c>
      <c r="GM3" s="3">
        <f>SUM(FG3-FB3)</f>
        <v>0</v>
      </c>
      <c r="GN3" s="3">
        <f t="shared" ref="GN3" si="8">SUM(FH3-FC3)</f>
        <v>-0.66666666666666696</v>
      </c>
      <c r="GO3" s="3">
        <f t="shared" ref="GO3" si="9">SUM(FI3-FD3)</f>
        <v>-1.3333333333333335</v>
      </c>
      <c r="GP3" s="3">
        <f t="shared" ref="GP3" si="10">SUM(FE3-EZ3)</f>
        <v>-0.41666666666666741</v>
      </c>
      <c r="GQ3" s="25">
        <f t="shared" ref="GQ3" si="11">SUM(FR3-FL3)</f>
        <v>0.33333333333333393</v>
      </c>
      <c r="GR3" s="16">
        <f>SUM(FS3-FM3)</f>
        <v>-0.66666666666666696</v>
      </c>
      <c r="GS3" s="16">
        <f t="shared" ref="GS3" si="12">SUM(FT3-FN3)</f>
        <v>-1.3333333333333335</v>
      </c>
      <c r="GT3" s="16">
        <f t="shared" ref="GT3" si="13">SUM(FU3-FO3)</f>
        <v>0.33333333333333348</v>
      </c>
      <c r="GU3" s="16">
        <f t="shared" ref="GU3" si="14">SUM(FV3-FP3)</f>
        <v>0.66666666666666652</v>
      </c>
      <c r="GV3" s="16">
        <f t="shared" ref="GV3" si="15">SUM(FQ3-FK3)</f>
        <v>-0.13333333333333375</v>
      </c>
      <c r="GW3" s="27">
        <f t="shared" ref="GW3" si="16">SUM(GD3-FY3)</f>
        <v>0</v>
      </c>
      <c r="GX3" s="18">
        <f t="shared" ref="GX3" si="17">SUM(GE3-FZ3)</f>
        <v>0.33333333333333393</v>
      </c>
      <c r="GY3" s="18">
        <f t="shared" ref="GY3" si="18">SUM(GF3-GA3)</f>
        <v>0.66666666666666696</v>
      </c>
      <c r="GZ3" s="18">
        <f t="shared" ref="GZ3" si="19">SUM(GG3-GB3)</f>
        <v>0</v>
      </c>
      <c r="HA3" s="18">
        <f t="shared" ref="HA3" si="20">SUM(GC3-FX3)</f>
        <v>0.25000000000000044</v>
      </c>
      <c r="HB3" s="132">
        <f>SUM(GJ3-GI3)</f>
        <v>-0.1025641025641022</v>
      </c>
      <c r="HD3" s="60">
        <f>AVERAGE(BD3:BR3)</f>
        <v>3.8666666666666667</v>
      </c>
      <c r="HE3" s="61">
        <f>AVERAGE(DU3:EI3)</f>
        <v>3.8666666666666667</v>
      </c>
      <c r="HG3" s="68">
        <f>AVERAGE(HH3:HK3)</f>
        <v>4</v>
      </c>
      <c r="HH3" s="68">
        <f>AVERAGE(BS3:BU3)</f>
        <v>3.6666666666666665</v>
      </c>
      <c r="HI3" s="68">
        <f>AVERAGE(BV3:BX3)</f>
        <v>3.6666666666666665</v>
      </c>
      <c r="HJ3" s="68">
        <f>AVERAGE(BY3:CA3)</f>
        <v>4.333333333333333</v>
      </c>
      <c r="HK3" s="68">
        <f>AVERAGE(CB3:CD3)</f>
        <v>4.333333333333333</v>
      </c>
      <c r="HL3" s="69">
        <f>AVERAGE(HM3:HP3)</f>
        <v>4</v>
      </c>
      <c r="HM3" s="68">
        <f>AVERAGE(EJ3:EL3)</f>
        <v>3.6666666666666665</v>
      </c>
      <c r="HN3" s="68">
        <f>AVERAGE(EM3:EO3)</f>
        <v>3.6666666666666665</v>
      </c>
      <c r="HO3" s="68">
        <f>AVERAGE(EP3:ER3)</f>
        <v>4.333333333333333</v>
      </c>
      <c r="HP3" s="68">
        <f>AVERAGE(ES3:EU3)</f>
        <v>4.333333333333333</v>
      </c>
      <c r="HQ3" s="166"/>
      <c r="HR3" s="68">
        <f>AVERAGE(CE3:CG3)</f>
        <v>3.3333333333333335</v>
      </c>
      <c r="HS3" s="168">
        <f>AVERAGE(EV3:EX3)</f>
        <v>3.3333333333333335</v>
      </c>
      <c r="HU3" s="60">
        <f>SUM(HE3-HD3)</f>
        <v>0</v>
      </c>
      <c r="HV3" s="69">
        <f>SUM(HM3-HH3)</f>
        <v>0</v>
      </c>
      <c r="HW3" s="68">
        <f>SUM(HN3-HI3)</f>
        <v>0</v>
      </c>
      <c r="HX3" s="68">
        <f>SUM(HO3-HJ3)</f>
        <v>0</v>
      </c>
      <c r="HY3" s="68">
        <f>SUM(HP3-HK3)</f>
        <v>0</v>
      </c>
      <c r="HZ3" s="68">
        <f>SUM(HL3-HG3)</f>
        <v>0</v>
      </c>
      <c r="IA3" s="68">
        <f>SUM(HS3-HR3)</f>
        <v>0</v>
      </c>
    </row>
    <row r="4" spans="1:235" x14ac:dyDescent="0.35">
      <c r="F4" s="43"/>
      <c r="L4" s="43"/>
      <c r="M4" s="43"/>
      <c r="N4" s="43"/>
      <c r="O4" s="43"/>
      <c r="P4" s="43"/>
    </row>
  </sheetData>
  <mergeCells count="12">
    <mergeCell ref="HG1:HK1"/>
    <mergeCell ref="HL1:HP1"/>
    <mergeCell ref="GW1:HA1"/>
    <mergeCell ref="FQ1:FV1"/>
    <mergeCell ref="GQ1:GV1"/>
    <mergeCell ref="HV1:HZ1"/>
    <mergeCell ref="FE1:FI1"/>
    <mergeCell ref="GC1:GG1"/>
    <mergeCell ref="EZ1:FD1"/>
    <mergeCell ref="FK1:FP1"/>
    <mergeCell ref="GL1:GP1"/>
    <mergeCell ref="FX1:GB1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L114"/>
  <sheetViews>
    <sheetView topLeftCell="Q13" zoomScale="70" zoomScaleNormal="70" workbookViewId="0">
      <selection activeCell="AD49" sqref="AD49"/>
    </sheetView>
  </sheetViews>
  <sheetFormatPr defaultRowHeight="14.5" x14ac:dyDescent="0.35"/>
  <cols>
    <col min="1" max="1" width="21" customWidth="1"/>
    <col min="2" max="2" width="18.26953125" customWidth="1"/>
    <col min="3" max="3" width="18.1796875" customWidth="1"/>
    <col min="4" max="4" width="18.26953125" customWidth="1"/>
    <col min="5" max="6" width="18.1796875" customWidth="1"/>
    <col min="7" max="7" width="21.54296875" customWidth="1"/>
    <col min="8" max="9" width="18.1796875" customWidth="1"/>
    <col min="10" max="10" width="18.26953125" customWidth="1"/>
    <col min="11" max="12" width="18.1796875" customWidth="1"/>
    <col min="13" max="13" width="20.1796875" customWidth="1"/>
    <col min="14" max="15" width="18.453125" customWidth="1"/>
    <col min="16" max="16" width="18.26953125" customWidth="1"/>
    <col min="17" max="17" width="18.1796875" customWidth="1"/>
    <col min="19" max="19" width="3.453125" customWidth="1"/>
    <col min="21" max="22" width="18.26953125" customWidth="1"/>
    <col min="23" max="23" width="15.54296875" customWidth="1"/>
    <col min="24" max="24" width="16.453125" customWidth="1"/>
    <col min="25" max="25" width="19.54296875" customWidth="1"/>
    <col min="27" max="31" width="18.26953125" customWidth="1"/>
    <col min="33" max="33" width="3.453125" customWidth="1"/>
  </cols>
  <sheetData>
    <row r="1" spans="1:33" x14ac:dyDescent="0.35">
      <c r="A1" t="s">
        <v>204</v>
      </c>
      <c r="B1" t="e">
        <f>TINV(0.05,C24-1)</f>
        <v>#NUM!</v>
      </c>
      <c r="S1" s="44"/>
      <c r="U1" t="s">
        <v>204</v>
      </c>
      <c r="V1" t="e">
        <f>TINV(0.05,W24-1)</f>
        <v>#NUM!</v>
      </c>
      <c r="AG1" s="44"/>
    </row>
    <row r="2" spans="1:33" ht="15" thickBot="1" x14ac:dyDescent="0.4">
      <c r="S2" s="44"/>
      <c r="AG2" s="44"/>
    </row>
    <row r="3" spans="1:33" x14ac:dyDescent="0.35">
      <c r="A3" t="s">
        <v>263</v>
      </c>
      <c r="B3" s="149" t="s">
        <v>260</v>
      </c>
      <c r="C3" s="150"/>
      <c r="D3" s="150"/>
      <c r="E3" s="151"/>
      <c r="S3" s="44"/>
      <c r="AG3" s="44"/>
    </row>
    <row r="4" spans="1:33" x14ac:dyDescent="0.35">
      <c r="B4" s="4"/>
      <c r="C4" t="s">
        <v>206</v>
      </c>
      <c r="D4" t="s">
        <v>207</v>
      </c>
      <c r="E4" s="5" t="s">
        <v>208</v>
      </c>
      <c r="S4" s="44"/>
      <c r="AG4" s="44"/>
    </row>
    <row r="5" spans="1:33" x14ac:dyDescent="0.35">
      <c r="B5" s="4" t="s">
        <v>209</v>
      </c>
      <c r="C5" s="6">
        <f>AVERAGE('Cleaned Data'!GI:GI)</f>
        <v>4.1025641025641022</v>
      </c>
      <c r="D5" s="6">
        <f>AVERAGE('Cleaned Data'!GJ:GJ)</f>
        <v>4</v>
      </c>
      <c r="E5" s="7">
        <f>SUM(D5-C5)</f>
        <v>-0.1025641025641022</v>
      </c>
      <c r="S5" s="44"/>
      <c r="AG5" s="44"/>
    </row>
    <row r="6" spans="1:33" x14ac:dyDescent="0.35">
      <c r="B6" s="4" t="s">
        <v>210</v>
      </c>
      <c r="C6" s="6" t="e">
        <f>STDEV('Cleaned Data'!GI:GI)</f>
        <v>#DIV/0!</v>
      </c>
      <c r="D6" s="6" t="e">
        <f>STDEV('Cleaned Data'!GJ:GJ)</f>
        <v>#DIV/0!</v>
      </c>
      <c r="E6" s="8" t="e">
        <f>STDEV('Cleaned Data'!HB:HB)</f>
        <v>#DIV/0!</v>
      </c>
      <c r="S6" s="44"/>
      <c r="AG6" s="44"/>
    </row>
    <row r="7" spans="1:33" x14ac:dyDescent="0.35">
      <c r="B7" s="4" t="s">
        <v>211</v>
      </c>
      <c r="C7" s="2">
        <f>COUNTIF('Cleaned Data'!$A:$A,"1")+COUNTIF('Cleaned Data'!$A:$A,"2")</f>
        <v>1</v>
      </c>
      <c r="E7" s="5"/>
      <c r="S7" s="44"/>
      <c r="AG7" s="44"/>
    </row>
    <row r="8" spans="1:33" x14ac:dyDescent="0.35">
      <c r="B8" s="4"/>
      <c r="C8" s="2"/>
      <c r="E8" s="5"/>
      <c r="S8" s="44"/>
      <c r="AG8" s="44"/>
    </row>
    <row r="9" spans="1:33" x14ac:dyDescent="0.35">
      <c r="B9" s="4" t="s">
        <v>213</v>
      </c>
      <c r="C9" s="6" t="e">
        <f>E6</f>
        <v>#DIV/0!</v>
      </c>
      <c r="E9" s="5"/>
      <c r="S9" s="44"/>
      <c r="AG9" s="44"/>
    </row>
    <row r="10" spans="1:33" x14ac:dyDescent="0.35">
      <c r="B10" s="4" t="s">
        <v>214</v>
      </c>
      <c r="C10" s="6" t="e">
        <f>C9/SQRT(C7)</f>
        <v>#DIV/0!</v>
      </c>
      <c r="E10" s="5"/>
      <c r="S10" s="44"/>
      <c r="AG10" s="44"/>
    </row>
    <row r="11" spans="1:33" x14ac:dyDescent="0.35">
      <c r="B11" s="4"/>
      <c r="C11" s="2"/>
      <c r="E11" s="5"/>
      <c r="S11" s="44"/>
      <c r="AG11" s="44"/>
    </row>
    <row r="12" spans="1:33" x14ac:dyDescent="0.35">
      <c r="B12" s="4" t="s">
        <v>215</v>
      </c>
      <c r="C12" s="6" t="e">
        <f>E5/C10</f>
        <v>#DIV/0!</v>
      </c>
      <c r="E12" s="5"/>
      <c r="S12" s="44"/>
      <c r="AG12" s="44"/>
    </row>
    <row r="13" spans="1:33" x14ac:dyDescent="0.35">
      <c r="B13" s="92" t="s">
        <v>217</v>
      </c>
      <c r="C13" s="83" t="e">
        <f>_xlfn.T.TEST('Cleaned Data'!GI:GI,'Cleaned Data'!GJ:GJ, 2, 1)</f>
        <v>#DIV/0!</v>
      </c>
      <c r="D13" s="84"/>
      <c r="E13" s="93"/>
      <c r="S13" s="44"/>
      <c r="AG13" s="44"/>
    </row>
    <row r="14" spans="1:33" x14ac:dyDescent="0.35">
      <c r="B14" s="4" t="s">
        <v>219</v>
      </c>
      <c r="C14" s="80" t="e">
        <f>E5/E6</f>
        <v>#DIV/0!</v>
      </c>
      <c r="E14" s="5"/>
      <c r="S14" s="44"/>
      <c r="AG14" s="44"/>
    </row>
    <row r="15" spans="1:33" x14ac:dyDescent="0.35">
      <c r="B15" s="4" t="s">
        <v>220</v>
      </c>
      <c r="C15" s="80" t="e">
        <f>CORREL('Cleaned Data'!GI:GI,'Cleaned Data'!GJ:GJ)</f>
        <v>#DIV/0!</v>
      </c>
      <c r="E15" s="5"/>
      <c r="S15" s="44"/>
      <c r="AG15" s="44"/>
    </row>
    <row r="16" spans="1:33" ht="15" thickBot="1" x14ac:dyDescent="0.4">
      <c r="B16" s="9" t="s">
        <v>221</v>
      </c>
      <c r="C16" s="12" t="e">
        <f>C14/SQRT(1-C15)</f>
        <v>#DIV/0!</v>
      </c>
      <c r="D16" s="10"/>
      <c r="E16" s="11"/>
      <c r="S16" s="44"/>
      <c r="AG16" s="44"/>
    </row>
    <row r="17" spans="1:33" x14ac:dyDescent="0.35">
      <c r="S17" s="44"/>
      <c r="AG17" s="44"/>
    </row>
    <row r="18" spans="1:33" x14ac:dyDescent="0.35">
      <c r="A18" s="44"/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S18" s="44"/>
      <c r="AG18" s="44"/>
    </row>
    <row r="19" spans="1:33" ht="15" thickBot="1" x14ac:dyDescent="0.4">
      <c r="S19" s="44"/>
      <c r="AG19" s="44"/>
    </row>
    <row r="20" spans="1:33" x14ac:dyDescent="0.35">
      <c r="A20" s="19" t="s">
        <v>205</v>
      </c>
      <c r="B20" s="149" t="s">
        <v>176</v>
      </c>
      <c r="C20" s="150"/>
      <c r="D20" s="150"/>
      <c r="E20" s="151"/>
      <c r="F20" s="13"/>
      <c r="H20" s="149" t="s">
        <v>195</v>
      </c>
      <c r="I20" s="150"/>
      <c r="J20" s="150"/>
      <c r="K20" s="151"/>
      <c r="L20" s="13"/>
      <c r="N20" s="149" t="s">
        <v>193</v>
      </c>
      <c r="O20" s="150"/>
      <c r="P20" s="150"/>
      <c r="Q20" s="151"/>
      <c r="S20" s="44"/>
      <c r="U20" s="19" t="s">
        <v>205</v>
      </c>
      <c r="V20" s="149" t="s">
        <v>197</v>
      </c>
      <c r="W20" s="150"/>
      <c r="X20" s="150"/>
      <c r="Y20" s="151"/>
      <c r="Z20" s="13"/>
      <c r="AB20" s="149" t="s">
        <v>203</v>
      </c>
      <c r="AC20" s="150"/>
      <c r="AD20" s="150"/>
      <c r="AE20" s="151"/>
      <c r="AG20" s="44"/>
    </row>
    <row r="21" spans="1:33" x14ac:dyDescent="0.35">
      <c r="B21" s="4"/>
      <c r="C21" t="s">
        <v>206</v>
      </c>
      <c r="D21" t="s">
        <v>207</v>
      </c>
      <c r="E21" s="5" t="s">
        <v>208</v>
      </c>
      <c r="H21" s="4"/>
      <c r="I21" t="s">
        <v>206</v>
      </c>
      <c r="J21" t="s">
        <v>207</v>
      </c>
      <c r="K21" s="5" t="s">
        <v>208</v>
      </c>
      <c r="N21" s="4"/>
      <c r="O21" t="s">
        <v>206</v>
      </c>
      <c r="P21" t="s">
        <v>207</v>
      </c>
      <c r="Q21" s="5" t="s">
        <v>208</v>
      </c>
      <c r="S21" s="44"/>
      <c r="V21" s="4"/>
      <c r="W21" t="s">
        <v>206</v>
      </c>
      <c r="X21" t="s">
        <v>207</v>
      </c>
      <c r="Y21" s="5" t="s">
        <v>208</v>
      </c>
      <c r="AB21" s="4"/>
      <c r="AC21" t="s">
        <v>206</v>
      </c>
      <c r="AD21" t="s">
        <v>207</v>
      </c>
      <c r="AE21" s="5" t="s">
        <v>208</v>
      </c>
      <c r="AG21" s="44"/>
    </row>
    <row r="22" spans="1:33" x14ac:dyDescent="0.35">
      <c r="B22" s="4" t="s">
        <v>209</v>
      </c>
      <c r="C22" s="6">
        <f>AVERAGE('Cleaned Data'!EZ:EZ)</f>
        <v>4.166666666666667</v>
      </c>
      <c r="D22" s="6">
        <f>AVERAGE('Cleaned Data'!FE:FE)</f>
        <v>3.7499999999999996</v>
      </c>
      <c r="E22" s="7">
        <f>SUM(D22-C22)</f>
        <v>-0.41666666666666741</v>
      </c>
      <c r="F22" s="6">
        <f>D22-C22</f>
        <v>-0.41666666666666741</v>
      </c>
      <c r="H22" s="4" t="s">
        <v>209</v>
      </c>
      <c r="I22" s="6">
        <f>AVERAGE('Cleaned Data'!FK:FK)</f>
        <v>4.2</v>
      </c>
      <c r="J22" s="6">
        <f>AVERAGE('Cleaned Data'!FQ:FQ)</f>
        <v>4.0666666666666664</v>
      </c>
      <c r="K22" s="7">
        <f>SUM(J22-I22)</f>
        <v>-0.13333333333333375</v>
      </c>
      <c r="L22" s="6"/>
      <c r="N22" s="4" t="s">
        <v>209</v>
      </c>
      <c r="O22" s="6">
        <f>AVERAGE('Cleaned Data'!FX:FX)</f>
        <v>3.9166666666666665</v>
      </c>
      <c r="P22" s="6">
        <f>AVERAGE('Cleaned Data'!GC:GC)</f>
        <v>4.166666666666667</v>
      </c>
      <c r="Q22" s="7">
        <f>SUM(P22-O22)</f>
        <v>0.25000000000000044</v>
      </c>
      <c r="S22" s="44"/>
      <c r="V22" s="4" t="s">
        <v>209</v>
      </c>
      <c r="W22" s="6">
        <f>AVERAGE('Cleaned Data'!HD:HD)</f>
        <v>3.8666666666666667</v>
      </c>
      <c r="X22" s="6">
        <f>AVERAGE('Cleaned Data'!HE:HE)</f>
        <v>3.8666666666666667</v>
      </c>
      <c r="Y22" s="7">
        <f>SUM(X22-W22)</f>
        <v>0</v>
      </c>
      <c r="Z22" s="6"/>
      <c r="AB22" s="4" t="s">
        <v>209</v>
      </c>
      <c r="AC22" s="6">
        <f>AVERAGE('Cleaned Data'!HG:HG)</f>
        <v>4</v>
      </c>
      <c r="AD22" s="6">
        <f>AVERAGE('Cleaned Data'!HL:HL)</f>
        <v>4</v>
      </c>
      <c r="AE22" s="7">
        <f>SUM(AD22-AC22)</f>
        <v>0</v>
      </c>
      <c r="AG22" s="44"/>
    </row>
    <row r="23" spans="1:33" x14ac:dyDescent="0.35">
      <c r="B23" s="4" t="s">
        <v>210</v>
      </c>
      <c r="C23" s="6" t="e">
        <f>STDEV('Cleaned Data'!EZ:EZ)</f>
        <v>#DIV/0!</v>
      </c>
      <c r="D23" s="6" t="e">
        <f>STDEV('Cleaned Data'!FE:FE)</f>
        <v>#DIV/0!</v>
      </c>
      <c r="E23" s="8" t="e">
        <f>STDEV('Cleaned Data'!GP:GP)</f>
        <v>#DIV/0!</v>
      </c>
      <c r="F23" s="6"/>
      <c r="H23" s="4" t="s">
        <v>210</v>
      </c>
      <c r="I23" s="6" t="e">
        <f>STDEV('Cleaned Data'!FK:FK)</f>
        <v>#DIV/0!</v>
      </c>
      <c r="J23" s="6" t="e">
        <f>STDEV('Cleaned Data'!FQ:FQ)</f>
        <v>#DIV/0!</v>
      </c>
      <c r="K23" s="8" t="e">
        <f>STDEV('Cleaned Data'!GV:GV)</f>
        <v>#DIV/0!</v>
      </c>
      <c r="L23" s="6"/>
      <c r="N23" s="4" t="s">
        <v>210</v>
      </c>
      <c r="O23" s="6" t="e">
        <f>STDEV('Cleaned Data'!FX:FX)</f>
        <v>#DIV/0!</v>
      </c>
      <c r="P23" s="6" t="e">
        <f>STDEV('Cleaned Data'!GC:GC)</f>
        <v>#DIV/0!</v>
      </c>
      <c r="Q23" s="8" t="e">
        <f>STDEV('Cleaned Data'!HA:HA)</f>
        <v>#DIV/0!</v>
      </c>
      <c r="S23" s="44"/>
      <c r="V23" s="4" t="s">
        <v>210</v>
      </c>
      <c r="W23" s="6" t="e">
        <f>STDEV('Cleaned Data'!HD:HD)</f>
        <v>#DIV/0!</v>
      </c>
      <c r="X23" s="6" t="e">
        <f>STDEV('Cleaned Data'!HE:HE)</f>
        <v>#DIV/0!</v>
      </c>
      <c r="Y23" s="8" t="e">
        <f>STDEV('Cleaned Data'!HU:HU)</f>
        <v>#DIV/0!</v>
      </c>
      <c r="Z23" s="6"/>
      <c r="AB23" s="4" t="s">
        <v>210</v>
      </c>
      <c r="AC23" s="6" t="e">
        <f>STDEV('Cleaned Data'!HG:HG)</f>
        <v>#DIV/0!</v>
      </c>
      <c r="AD23" s="6" t="e">
        <f>STDEV('Cleaned Data'!HL:HL)</f>
        <v>#DIV/0!</v>
      </c>
      <c r="AE23" s="8" t="e">
        <f>STDEV('Cleaned Data'!HZ:HZ)</f>
        <v>#DIV/0!</v>
      </c>
      <c r="AG23" s="44"/>
    </row>
    <row r="24" spans="1:33" x14ac:dyDescent="0.35">
      <c r="B24" s="4" t="s">
        <v>211</v>
      </c>
      <c r="C24" s="2">
        <f>COUNTIF('Cleaned Data'!$A:$A,"1")+COUNTIF('Cleaned Data'!$A:$A,"2")</f>
        <v>1</v>
      </c>
      <c r="E24" s="5"/>
      <c r="H24" s="4" t="s">
        <v>212</v>
      </c>
      <c r="I24" s="2">
        <f>COUNTIF('Cleaned Data'!A:A,"1")+COUNTIF('Cleaned Data'!$A:$A,"2")</f>
        <v>1</v>
      </c>
      <c r="K24" s="5"/>
      <c r="N24" s="4" t="s">
        <v>212</v>
      </c>
      <c r="O24" s="2">
        <f>COUNTIF('Cleaned Data'!$A:$A,"1")+COUNTIF('Cleaned Data'!$A:$A,"2")</f>
        <v>1</v>
      </c>
      <c r="Q24" s="5"/>
      <c r="S24" s="44"/>
      <c r="V24" s="4" t="s">
        <v>211</v>
      </c>
      <c r="W24" s="2">
        <f>COUNTIF('Cleaned Data'!$A:$A,"1")+COUNTIF('Cleaned Data'!$A:$A,"2")</f>
        <v>1</v>
      </c>
      <c r="Y24" s="5"/>
      <c r="AB24" s="4" t="s">
        <v>212</v>
      </c>
      <c r="AC24" s="2">
        <f>COUNTIF('Cleaned Data'!$A:$A,"1")+COUNTIF('Cleaned Data'!$A:$A,"2")</f>
        <v>1</v>
      </c>
      <c r="AE24" s="5"/>
      <c r="AG24" s="44"/>
    </row>
    <row r="25" spans="1:33" x14ac:dyDescent="0.35">
      <c r="B25" s="4"/>
      <c r="C25" s="2"/>
      <c r="E25" s="5"/>
      <c r="H25" s="4"/>
      <c r="K25" s="5"/>
      <c r="N25" s="4"/>
      <c r="Q25" s="5"/>
      <c r="S25" s="44"/>
      <c r="V25" s="4"/>
      <c r="W25" s="2"/>
      <c r="Y25" s="5"/>
      <c r="AB25" s="4"/>
      <c r="AE25" s="5"/>
      <c r="AG25" s="44"/>
    </row>
    <row r="26" spans="1:33" x14ac:dyDescent="0.35">
      <c r="B26" s="4" t="s">
        <v>213</v>
      </c>
      <c r="C26" s="6" t="e">
        <f>E23</f>
        <v>#DIV/0!</v>
      </c>
      <c r="E26" s="5"/>
      <c r="H26" s="4" t="s">
        <v>213</v>
      </c>
      <c r="I26" s="6" t="e">
        <f>K23</f>
        <v>#DIV/0!</v>
      </c>
      <c r="K26" s="5"/>
      <c r="N26" s="4" t="s">
        <v>213</v>
      </c>
      <c r="O26" s="6" t="e">
        <f>Q23</f>
        <v>#DIV/0!</v>
      </c>
      <c r="Q26" s="5"/>
      <c r="S26" s="44"/>
      <c r="V26" s="4" t="s">
        <v>213</v>
      </c>
      <c r="W26" s="6" t="e">
        <f>Y23</f>
        <v>#DIV/0!</v>
      </c>
      <c r="Y26" s="5"/>
      <c r="AB26" s="4" t="s">
        <v>213</v>
      </c>
      <c r="AC26" s="6" t="e">
        <f>AE23</f>
        <v>#DIV/0!</v>
      </c>
      <c r="AE26" s="5"/>
      <c r="AG26" s="44"/>
    </row>
    <row r="27" spans="1:33" x14ac:dyDescent="0.35">
      <c r="B27" s="4" t="s">
        <v>214</v>
      </c>
      <c r="C27" s="6" t="e">
        <f>C26/SQRT(C24)</f>
        <v>#DIV/0!</v>
      </c>
      <c r="E27" s="5"/>
      <c r="H27" s="4" t="s">
        <v>214</v>
      </c>
      <c r="I27" s="6" t="e">
        <f>K23/SQRT(I24)</f>
        <v>#DIV/0!</v>
      </c>
      <c r="K27" s="5"/>
      <c r="N27" s="4" t="s">
        <v>214</v>
      </c>
      <c r="O27" s="6" t="e">
        <f>Q23/SQRT(O24)</f>
        <v>#DIV/0!</v>
      </c>
      <c r="Q27" s="5"/>
      <c r="S27" s="44"/>
      <c r="V27" s="4" t="s">
        <v>214</v>
      </c>
      <c r="W27" s="6" t="e">
        <f>Y23/SQRT(W24)</f>
        <v>#DIV/0!</v>
      </c>
      <c r="Y27" s="5"/>
      <c r="AB27" s="4" t="s">
        <v>214</v>
      </c>
      <c r="AC27" s="6" t="e">
        <f>AE23/SQRT(AC24)</f>
        <v>#DIV/0!</v>
      </c>
      <c r="AE27" s="5"/>
      <c r="AG27" s="44"/>
    </row>
    <row r="28" spans="1:33" x14ac:dyDescent="0.35">
      <c r="B28" s="4"/>
      <c r="C28" s="2"/>
      <c r="E28" s="5"/>
      <c r="H28" s="4"/>
      <c r="K28" s="5"/>
      <c r="N28" s="4"/>
      <c r="Q28" s="5"/>
      <c r="S28" s="44"/>
      <c r="V28" s="4"/>
      <c r="W28" s="2"/>
      <c r="Y28" s="5"/>
      <c r="AB28" s="4"/>
      <c r="AE28" s="5"/>
      <c r="AG28" s="44"/>
    </row>
    <row r="29" spans="1:33" x14ac:dyDescent="0.35">
      <c r="B29" s="4" t="s">
        <v>215</v>
      </c>
      <c r="C29" s="6" t="e">
        <f>E22/C27</f>
        <v>#DIV/0!</v>
      </c>
      <c r="E29" s="5"/>
      <c r="H29" s="4" t="s">
        <v>216</v>
      </c>
      <c r="I29" s="6" t="e">
        <f>K22/I27</f>
        <v>#DIV/0!</v>
      </c>
      <c r="K29" s="5"/>
      <c r="N29" s="4" t="s">
        <v>216</v>
      </c>
      <c r="O29" s="6" t="e">
        <f>Q22/O27</f>
        <v>#DIV/0!</v>
      </c>
      <c r="Q29" s="5"/>
      <c r="S29" s="44"/>
      <c r="V29" s="4" t="s">
        <v>215</v>
      </c>
      <c r="W29" s="6" t="e">
        <f>Y22/W27</f>
        <v>#DIV/0!</v>
      </c>
      <c r="Y29" s="5"/>
      <c r="AB29" s="4" t="s">
        <v>216</v>
      </c>
      <c r="AC29" s="6" t="e">
        <f>AE22/AC27</f>
        <v>#DIV/0!</v>
      </c>
      <c r="AE29" s="5"/>
      <c r="AG29" s="44"/>
    </row>
    <row r="30" spans="1:33" x14ac:dyDescent="0.35">
      <c r="B30" s="92" t="s">
        <v>217</v>
      </c>
      <c r="C30" s="83" t="e">
        <f>_xlfn.T.TEST('Cleaned Data'!EZ:EZ,'Cleaned Data'!FE:FE, 2, 1)</f>
        <v>#DIV/0!</v>
      </c>
      <c r="D30" s="84"/>
      <c r="E30" s="93"/>
      <c r="H30" s="92" t="s">
        <v>218</v>
      </c>
      <c r="I30" s="83" t="e">
        <f>_xlfn.T.TEST('Cleaned Data'!FK:FK,'Cleaned Data'!FQ:FQ, 2, 1)</f>
        <v>#DIV/0!</v>
      </c>
      <c r="J30" s="84"/>
      <c r="K30" s="93"/>
      <c r="N30" s="4" t="s">
        <v>218</v>
      </c>
      <c r="O30" s="20" t="e">
        <f>_xlfn.T.TEST('Cleaned Data'!FX:FX,'Cleaned Data'!GC:GC, 2, 1)</f>
        <v>#DIV/0!</v>
      </c>
      <c r="Q30" s="5"/>
      <c r="S30" s="44"/>
      <c r="V30" s="4" t="s">
        <v>217</v>
      </c>
      <c r="W30" s="20" t="e">
        <f>_xlfn.T.TEST('Cleaned Data'!HD:HD,'Cleaned Data'!HE:HE, 2, 1)</f>
        <v>#DIV/0!</v>
      </c>
      <c r="Y30" s="5"/>
      <c r="AB30" s="4" t="s">
        <v>218</v>
      </c>
      <c r="AC30" s="20" t="e">
        <f>_xlfn.T.TEST('Cleaned Data'!HG:HG,'Cleaned Data'!HL:HL, 2, 1)</f>
        <v>#DIV/0!</v>
      </c>
      <c r="AE30" s="5"/>
      <c r="AG30" s="44"/>
    </row>
    <row r="31" spans="1:33" x14ac:dyDescent="0.35">
      <c r="B31" s="4" t="s">
        <v>219</v>
      </c>
      <c r="C31" s="80" t="e">
        <f>E22/E23</f>
        <v>#DIV/0!</v>
      </c>
      <c r="E31" s="5"/>
      <c r="H31" s="90" t="s">
        <v>219</v>
      </c>
      <c r="I31" s="81" t="e">
        <f>K22/K23</f>
        <v>#DIV/0!</v>
      </c>
      <c r="J31" s="82"/>
      <c r="K31" s="91"/>
      <c r="N31" s="90" t="s">
        <v>219</v>
      </c>
      <c r="O31" s="81" t="e">
        <f>Q22/Q23</f>
        <v>#DIV/0!</v>
      </c>
      <c r="P31" s="82"/>
      <c r="Q31" s="91"/>
      <c r="S31" s="44"/>
      <c r="V31" s="90" t="s">
        <v>219</v>
      </c>
      <c r="W31" s="87" t="e">
        <f>Y22/Y23</f>
        <v>#DIV/0!</v>
      </c>
      <c r="X31" s="82"/>
      <c r="Y31" s="91"/>
      <c r="AB31" s="90" t="s">
        <v>219</v>
      </c>
      <c r="AC31" s="87" t="e">
        <f>AE22/AE23</f>
        <v>#DIV/0!</v>
      </c>
      <c r="AD31" s="82"/>
      <c r="AE31" s="91"/>
      <c r="AG31" s="44"/>
    </row>
    <row r="32" spans="1:33" x14ac:dyDescent="0.35">
      <c r="B32" s="4" t="s">
        <v>220</v>
      </c>
      <c r="C32" s="80" t="e">
        <f>CORREL('Cleaned Data'!EZ:EZ,'Cleaned Data'!FE:FE)</f>
        <v>#DIV/0!</v>
      </c>
      <c r="E32" s="5"/>
      <c r="H32" s="4" t="s">
        <v>220</v>
      </c>
      <c r="I32" s="80" t="e">
        <f>CORREL('Cleaned Data'!FK:FK,'Cleaned Data'!FQ:FQ)</f>
        <v>#DIV/0!</v>
      </c>
      <c r="K32" s="5"/>
      <c r="N32" s="4" t="s">
        <v>220</v>
      </c>
      <c r="O32" s="80" t="e">
        <f>CORREL('Cleaned Data'!FX:FX,'Cleaned Data'!GC:GC)</f>
        <v>#DIV/0!</v>
      </c>
      <c r="Q32" s="5"/>
      <c r="S32" s="44"/>
      <c r="V32" s="4" t="s">
        <v>220</v>
      </c>
      <c r="W32" s="20" t="e">
        <f>CORREL('Cleaned Data'!HD:HD,'Cleaned Data'!HE:HE)</f>
        <v>#DIV/0!</v>
      </c>
      <c r="Y32" s="5"/>
      <c r="AB32" s="4" t="s">
        <v>220</v>
      </c>
      <c r="AC32" s="20" t="e">
        <f>CORREL('Cleaned Data'!HG:HG,'Cleaned Data'!HL:HL)</f>
        <v>#DIV/0!</v>
      </c>
      <c r="AE32" s="5"/>
      <c r="AG32" s="44"/>
    </row>
    <row r="33" spans="1:38" ht="15" thickBot="1" x14ac:dyDescent="0.4">
      <c r="B33" s="9" t="s">
        <v>221</v>
      </c>
      <c r="C33" s="12" t="e">
        <f>C31/SQRT(1-C32)</f>
        <v>#DIV/0!</v>
      </c>
      <c r="D33" s="10"/>
      <c r="E33" s="11"/>
      <c r="H33" s="9" t="s">
        <v>222</v>
      </c>
      <c r="I33" s="12" t="e">
        <f>I31/SQRT(1-I32)</f>
        <v>#DIV/0!</v>
      </c>
      <c r="J33" s="10"/>
      <c r="K33" s="11"/>
      <c r="N33" s="9" t="s">
        <v>221</v>
      </c>
      <c r="O33" s="12" t="e">
        <f>O31/SQRT(1-O32)</f>
        <v>#DIV/0!</v>
      </c>
      <c r="P33" s="10"/>
      <c r="Q33" s="11"/>
      <c r="S33" s="44"/>
      <c r="V33" s="9" t="s">
        <v>223</v>
      </c>
      <c r="W33" s="12" t="e">
        <f>W31/SQRT(1-W32)</f>
        <v>#DIV/0!</v>
      </c>
      <c r="X33" s="10"/>
      <c r="Y33" s="11"/>
      <c r="AB33" s="9" t="s">
        <v>223</v>
      </c>
      <c r="AC33" s="12" t="e">
        <f>AC31/SQRT(1-AC32)</f>
        <v>#DIV/0!</v>
      </c>
      <c r="AD33" s="10"/>
      <c r="AE33" s="11"/>
      <c r="AG33" s="44"/>
    </row>
    <row r="34" spans="1:38" x14ac:dyDescent="0.35">
      <c r="C34" s="20"/>
      <c r="I34" s="20"/>
      <c r="O34" s="20"/>
      <c r="S34" s="44"/>
      <c r="AG34" s="44"/>
    </row>
    <row r="35" spans="1:38" s="43" customFormat="1" x14ac:dyDescent="0.3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/>
      <c r="AI35"/>
      <c r="AJ35"/>
      <c r="AK35"/>
      <c r="AL35"/>
    </row>
    <row r="36" spans="1:38" ht="15" thickBot="1" x14ac:dyDescent="0.4">
      <c r="S36" s="44"/>
      <c r="AG36" s="44"/>
    </row>
    <row r="37" spans="1:38" x14ac:dyDescent="0.35">
      <c r="A37" s="19" t="s">
        <v>224</v>
      </c>
      <c r="B37" s="149" t="s">
        <v>177</v>
      </c>
      <c r="C37" s="150"/>
      <c r="D37" s="150"/>
      <c r="E37" s="151"/>
      <c r="F37" s="13"/>
      <c r="G37" s="19" t="s">
        <v>225</v>
      </c>
      <c r="H37" s="149" t="s">
        <v>183</v>
      </c>
      <c r="I37" s="150"/>
      <c r="J37" s="150"/>
      <c r="K37" s="151"/>
      <c r="L37" s="13"/>
      <c r="M37" s="19" t="s">
        <v>226</v>
      </c>
      <c r="N37" s="149" t="s">
        <v>189</v>
      </c>
      <c r="O37" s="150"/>
      <c r="P37" s="150"/>
      <c r="Q37" s="151"/>
      <c r="S37" s="44"/>
      <c r="AA37" s="19" t="s">
        <v>227</v>
      </c>
      <c r="AB37" s="149" t="s">
        <v>199</v>
      </c>
      <c r="AC37" s="150"/>
      <c r="AD37" s="150"/>
      <c r="AE37" s="151"/>
      <c r="AG37" s="44"/>
    </row>
    <row r="38" spans="1:38" x14ac:dyDescent="0.35">
      <c r="B38" s="4"/>
      <c r="C38" t="s">
        <v>206</v>
      </c>
      <c r="D38" t="s">
        <v>207</v>
      </c>
      <c r="E38" s="5" t="s">
        <v>208</v>
      </c>
      <c r="H38" s="4"/>
      <c r="I38" t="s">
        <v>206</v>
      </c>
      <c r="J38" t="s">
        <v>207</v>
      </c>
      <c r="K38" s="5" t="s">
        <v>208</v>
      </c>
      <c r="N38" s="4"/>
      <c r="O38" t="s">
        <v>206</v>
      </c>
      <c r="P38" t="s">
        <v>207</v>
      </c>
      <c r="Q38" s="5" t="s">
        <v>208</v>
      </c>
      <c r="S38" s="44"/>
      <c r="AB38" s="4"/>
      <c r="AC38" t="s">
        <v>206</v>
      </c>
      <c r="AD38" t="s">
        <v>207</v>
      </c>
      <c r="AE38" s="5" t="s">
        <v>208</v>
      </c>
      <c r="AG38" s="44"/>
    </row>
    <row r="39" spans="1:38" x14ac:dyDescent="0.35">
      <c r="B39" s="4" t="s">
        <v>209</v>
      </c>
      <c r="C39" s="6">
        <f>AVERAGE('Cleaned Data'!FA:FA)</f>
        <v>3.3333333333333335</v>
      </c>
      <c r="D39" s="6">
        <f>AVERAGE('Cleaned Data'!FF:FF)</f>
        <v>3.6666666666666665</v>
      </c>
      <c r="E39" s="7">
        <f>SUM(D39-C39)</f>
        <v>0.33333333333333304</v>
      </c>
      <c r="F39" s="6"/>
      <c r="H39" s="4" t="s">
        <v>209</v>
      </c>
      <c r="I39" s="6">
        <f>AVERAGE('Cleaned Data'!FL:FL)</f>
        <v>4.333333333333333</v>
      </c>
      <c r="J39" s="6">
        <f>AVERAGE('Cleaned Data'!FR:FR)</f>
        <v>4.666666666666667</v>
      </c>
      <c r="K39" s="7">
        <f>SUM(J39-I39)</f>
        <v>0.33333333333333393</v>
      </c>
      <c r="L39" s="6"/>
      <c r="N39" s="4" t="s">
        <v>209</v>
      </c>
      <c r="O39" s="6">
        <f>AVERAGE('Cleaned Data'!FY:FY)</f>
        <v>3.6666666666666665</v>
      </c>
      <c r="P39" s="6">
        <f>AVERAGE('Cleaned Data'!GD:GD)</f>
        <v>3.6666666666666665</v>
      </c>
      <c r="Q39" s="7">
        <f>SUM(P39-O39)</f>
        <v>0</v>
      </c>
      <c r="S39" s="44"/>
      <c r="AB39" s="4" t="s">
        <v>209</v>
      </c>
      <c r="AC39" s="6">
        <f>AVERAGE('Cleaned Data'!HH:HH)</f>
        <v>3.6666666666666665</v>
      </c>
      <c r="AD39" s="6">
        <f>AVERAGE('Cleaned Data'!HM:HM)</f>
        <v>3.6666666666666665</v>
      </c>
      <c r="AE39" s="7">
        <f>SUM(AD39-AC39)</f>
        <v>0</v>
      </c>
      <c r="AG39" s="44"/>
    </row>
    <row r="40" spans="1:38" x14ac:dyDescent="0.35">
      <c r="B40" s="4" t="s">
        <v>210</v>
      </c>
      <c r="C40" s="6" t="e">
        <f>STDEV('Cleaned Data'!FA:FA)</f>
        <v>#DIV/0!</v>
      </c>
      <c r="D40" s="6" t="e">
        <f>STDEV('Cleaned Data'!FF:FF)</f>
        <v>#DIV/0!</v>
      </c>
      <c r="E40" s="8" t="e">
        <f>STDEV('Cleaned Data'!GL:GL)</f>
        <v>#DIV/0!</v>
      </c>
      <c r="F40" s="6"/>
      <c r="H40" s="4" t="s">
        <v>210</v>
      </c>
      <c r="I40" s="6" t="e">
        <f>STDEV('Cleaned Data'!FL:FL)</f>
        <v>#DIV/0!</v>
      </c>
      <c r="J40" s="6" t="e">
        <f>STDEV('Cleaned Data'!FR:FR)</f>
        <v>#DIV/0!</v>
      </c>
      <c r="K40" s="8" t="e">
        <f>STDEV('Cleaned Data'!GQ:GQ)</f>
        <v>#DIV/0!</v>
      </c>
      <c r="L40" s="6"/>
      <c r="N40" s="4" t="s">
        <v>210</v>
      </c>
      <c r="O40" s="6" t="e">
        <f>STDEV('Cleaned Data'!FY:FY)</f>
        <v>#DIV/0!</v>
      </c>
      <c r="P40" s="6" t="e">
        <f>STDEV('Cleaned Data'!GD:GD)</f>
        <v>#DIV/0!</v>
      </c>
      <c r="Q40" s="8" t="e">
        <f>STDEV('Cleaned Data'!GW:GW)</f>
        <v>#DIV/0!</v>
      </c>
      <c r="S40" s="44"/>
      <c r="AB40" s="4" t="s">
        <v>210</v>
      </c>
      <c r="AC40" s="6" t="e">
        <f>STDEV('Cleaned Data'!HH:HH)</f>
        <v>#DIV/0!</v>
      </c>
      <c r="AD40" s="6" t="e">
        <f>STDEV('Cleaned Data'!HM:HM)</f>
        <v>#DIV/0!</v>
      </c>
      <c r="AE40" s="8" t="e">
        <f>STDEV('Cleaned Data'!HV:HV)</f>
        <v>#DIV/0!</v>
      </c>
      <c r="AG40" s="44"/>
    </row>
    <row r="41" spans="1:38" x14ac:dyDescent="0.35">
      <c r="B41" s="4" t="s">
        <v>211</v>
      </c>
      <c r="C41" s="2">
        <f>COUNTIF('Cleaned Data'!$A:$A,"1")+COUNTIF('Cleaned Data'!$A:$A,"2")</f>
        <v>1</v>
      </c>
      <c r="E41" s="5"/>
      <c r="H41" s="4" t="s">
        <v>212</v>
      </c>
      <c r="I41" s="2">
        <f>COUNTIF('Cleaned Data'!$A:$A,"1")+COUNTIF('Cleaned Data'!$A:$A,"2")</f>
        <v>1</v>
      </c>
      <c r="K41" s="5"/>
      <c r="N41" s="4" t="s">
        <v>212</v>
      </c>
      <c r="O41" s="2">
        <f>COUNTIF('Cleaned Data'!$A:$A,"1")+COUNTIF('Cleaned Data'!$A:$A,"2")</f>
        <v>1</v>
      </c>
      <c r="Q41" s="5"/>
      <c r="S41" s="44"/>
      <c r="AB41" s="4" t="s">
        <v>212</v>
      </c>
      <c r="AC41" s="2">
        <f>COUNTIF('Cleaned Data'!$A:$A,"1")+COUNTIF('Cleaned Data'!$A:$A,"2")</f>
        <v>1</v>
      </c>
      <c r="AE41" s="5"/>
      <c r="AG41" s="44"/>
    </row>
    <row r="42" spans="1:38" x14ac:dyDescent="0.35">
      <c r="B42" s="4"/>
      <c r="C42" s="2"/>
      <c r="E42" s="5"/>
      <c r="H42" s="4"/>
      <c r="K42" s="5"/>
      <c r="N42" s="4"/>
      <c r="Q42" s="5"/>
      <c r="S42" s="44"/>
      <c r="AB42" s="4"/>
      <c r="AE42" s="5"/>
      <c r="AG42" s="44"/>
    </row>
    <row r="43" spans="1:38" x14ac:dyDescent="0.35">
      <c r="B43" s="4" t="s">
        <v>213</v>
      </c>
      <c r="C43" s="6" t="e">
        <f>E40</f>
        <v>#DIV/0!</v>
      </c>
      <c r="E43" s="5"/>
      <c r="H43" s="4" t="s">
        <v>213</v>
      </c>
      <c r="I43" s="6" t="e">
        <f>K40</f>
        <v>#DIV/0!</v>
      </c>
      <c r="K43" s="5"/>
      <c r="N43" s="4" t="s">
        <v>213</v>
      </c>
      <c r="O43" s="6" t="e">
        <f>Q40</f>
        <v>#DIV/0!</v>
      </c>
      <c r="Q43" s="5"/>
      <c r="S43" s="44"/>
      <c r="AB43" s="4" t="s">
        <v>213</v>
      </c>
      <c r="AC43" s="6" t="e">
        <f>AE40</f>
        <v>#DIV/0!</v>
      </c>
      <c r="AE43" s="5"/>
      <c r="AG43" s="44"/>
    </row>
    <row r="44" spans="1:38" x14ac:dyDescent="0.35">
      <c r="B44" s="4" t="s">
        <v>214</v>
      </c>
      <c r="C44" s="6" t="e">
        <f>C43/SQRT(C41)</f>
        <v>#DIV/0!</v>
      </c>
      <c r="E44" s="5"/>
      <c r="H44" s="4" t="s">
        <v>214</v>
      </c>
      <c r="I44" s="6" t="e">
        <f>K40/SQRT(I41)</f>
        <v>#DIV/0!</v>
      </c>
      <c r="K44" s="5"/>
      <c r="N44" s="4" t="s">
        <v>214</v>
      </c>
      <c r="O44" s="6" t="e">
        <f>Q40/SQRT(O41)</f>
        <v>#DIV/0!</v>
      </c>
      <c r="Q44" s="5"/>
      <c r="S44" s="44"/>
      <c r="AB44" s="4" t="s">
        <v>214</v>
      </c>
      <c r="AC44" s="6" t="e">
        <f>AE40/SQRT(AC41)</f>
        <v>#DIV/0!</v>
      </c>
      <c r="AE44" s="5"/>
      <c r="AG44" s="44"/>
    </row>
    <row r="45" spans="1:38" x14ac:dyDescent="0.35">
      <c r="B45" s="4"/>
      <c r="C45" s="2"/>
      <c r="E45" s="5"/>
      <c r="H45" s="4"/>
      <c r="K45" s="5"/>
      <c r="N45" s="4"/>
      <c r="Q45" s="5"/>
      <c r="S45" s="44"/>
      <c r="AB45" s="4"/>
      <c r="AE45" s="5"/>
      <c r="AG45" s="44"/>
    </row>
    <row r="46" spans="1:38" x14ac:dyDescent="0.35">
      <c r="B46" s="4" t="s">
        <v>215</v>
      </c>
      <c r="C46" s="6" t="e">
        <f>E39/C44</f>
        <v>#DIV/0!</v>
      </c>
      <c r="E46" s="5"/>
      <c r="H46" s="4" t="s">
        <v>216</v>
      </c>
      <c r="I46" s="6" t="e">
        <f>K39/I44</f>
        <v>#DIV/0!</v>
      </c>
      <c r="K46" s="5"/>
      <c r="N46" s="4" t="s">
        <v>216</v>
      </c>
      <c r="O46" s="6" t="e">
        <f>Q39/O44</f>
        <v>#DIV/0!</v>
      </c>
      <c r="Q46" s="5"/>
      <c r="S46" s="44"/>
      <c r="AB46" s="4" t="s">
        <v>216</v>
      </c>
      <c r="AC46" s="6" t="e">
        <f>AE39/AC44</f>
        <v>#DIV/0!</v>
      </c>
      <c r="AE46" s="5"/>
      <c r="AG46" s="44"/>
    </row>
    <row r="47" spans="1:38" x14ac:dyDescent="0.35">
      <c r="B47" s="4" t="s">
        <v>217</v>
      </c>
      <c r="C47" s="20" t="e">
        <f>_xlfn.T.TEST('Cleaned Data'!FA:FA,'Cleaned Data'!FF:FF, 2, 1)</f>
        <v>#DIV/0!</v>
      </c>
      <c r="E47" s="5"/>
      <c r="H47" s="4" t="s">
        <v>218</v>
      </c>
      <c r="I47" s="20" t="e">
        <f>_xlfn.T.TEST('Cleaned Data'!FL:FL,'Cleaned Data'!FR:FR, 2, 1)</f>
        <v>#DIV/0!</v>
      </c>
      <c r="K47" s="5"/>
      <c r="N47" s="4" t="s">
        <v>218</v>
      </c>
      <c r="O47" s="20" t="e">
        <f>_xlfn.T.TEST('Cleaned Data'!FY:FY,'Cleaned Data'!GD:GD, 2, 1)</f>
        <v>#DIV/0!</v>
      </c>
      <c r="Q47" s="5"/>
      <c r="S47" s="44"/>
      <c r="AB47" s="4" t="s">
        <v>218</v>
      </c>
      <c r="AC47" s="20" t="e">
        <f>_xlfn.T.TEST('Cleaned Data'!HH:HH,'Cleaned Data'!HM:HM, 2, 1)</f>
        <v>#DIV/0!</v>
      </c>
      <c r="AE47" s="5"/>
      <c r="AG47" s="44"/>
    </row>
    <row r="48" spans="1:38" x14ac:dyDescent="0.35">
      <c r="B48" s="90" t="s">
        <v>219</v>
      </c>
      <c r="C48" s="81" t="e">
        <f>E39/E40</f>
        <v>#DIV/0!</v>
      </c>
      <c r="D48" s="82"/>
      <c r="E48" s="91"/>
      <c r="H48" s="90" t="s">
        <v>219</v>
      </c>
      <c r="I48" s="81" t="e">
        <f>K39/K40</f>
        <v>#DIV/0!</v>
      </c>
      <c r="J48" s="82"/>
      <c r="K48" s="91"/>
      <c r="N48" s="90" t="s">
        <v>219</v>
      </c>
      <c r="O48" s="81" t="e">
        <f>Q39/Q40</f>
        <v>#DIV/0!</v>
      </c>
      <c r="P48" s="82"/>
      <c r="Q48" s="91"/>
      <c r="S48" s="44"/>
      <c r="AB48" s="90" t="s">
        <v>219</v>
      </c>
      <c r="AC48" s="87" t="e">
        <f>AE39/AE40</f>
        <v>#DIV/0!</v>
      </c>
      <c r="AD48" s="82"/>
      <c r="AE48" s="91"/>
      <c r="AG48" s="44"/>
    </row>
    <row r="49" spans="2:33" x14ac:dyDescent="0.35">
      <c r="B49" s="4" t="s">
        <v>220</v>
      </c>
      <c r="C49" s="80" t="e">
        <f>CORREL('Cleaned Data'!FA:FA,'Cleaned Data'!FF:FF)</f>
        <v>#DIV/0!</v>
      </c>
      <c r="E49" s="5"/>
      <c r="H49" s="4" t="s">
        <v>220</v>
      </c>
      <c r="I49" s="80" t="e">
        <f>CORREL('Cleaned Data'!FL:FL,'Cleaned Data'!FR:FR)</f>
        <v>#DIV/0!</v>
      </c>
      <c r="K49" s="5"/>
      <c r="N49" s="4" t="s">
        <v>220</v>
      </c>
      <c r="O49" s="80" t="e">
        <f>CORREL('Cleaned Data'!FY:FY,'Cleaned Data'!GD:GD)</f>
        <v>#DIV/0!</v>
      </c>
      <c r="Q49" s="5"/>
      <c r="S49" s="44"/>
      <c r="AB49" s="4" t="s">
        <v>220</v>
      </c>
      <c r="AC49" s="20" t="e">
        <f>CORREL('Cleaned Data'!HH:HH,'Cleaned Data'!HM:HM)</f>
        <v>#DIV/0!</v>
      </c>
      <c r="AE49" s="5"/>
      <c r="AG49" s="44"/>
    </row>
    <row r="50" spans="2:33" ht="15" thickBot="1" x14ac:dyDescent="0.4">
      <c r="B50" s="9" t="s">
        <v>223</v>
      </c>
      <c r="C50" s="12" t="e">
        <f>C48/SQRT(1-C49)</f>
        <v>#DIV/0!</v>
      </c>
      <c r="D50" s="10"/>
      <c r="E50" s="11"/>
      <c r="H50" s="9" t="s">
        <v>223</v>
      </c>
      <c r="I50" s="12" t="e">
        <f>I48/SQRT(1-I49)</f>
        <v>#DIV/0!</v>
      </c>
      <c r="J50" s="10"/>
      <c r="K50" s="11"/>
      <c r="N50" s="9" t="s">
        <v>223</v>
      </c>
      <c r="O50" s="12" t="e">
        <f>O48/SQRT(1-O49)</f>
        <v>#DIV/0!</v>
      </c>
      <c r="P50" s="10"/>
      <c r="Q50" s="11"/>
      <c r="S50" s="44"/>
      <c r="AB50" s="9" t="s">
        <v>223</v>
      </c>
      <c r="AC50" s="12" t="e">
        <f>AC48/SQRT(1-AC49)</f>
        <v>#DIV/0!</v>
      </c>
      <c r="AD50" s="10"/>
      <c r="AE50" s="11"/>
      <c r="AG50" s="44"/>
    </row>
    <row r="51" spans="2:33" ht="15" thickBot="1" x14ac:dyDescent="0.4">
      <c r="S51" s="44"/>
      <c r="AG51" s="44"/>
    </row>
    <row r="52" spans="2:33" x14ac:dyDescent="0.35">
      <c r="B52" s="149" t="s">
        <v>194</v>
      </c>
      <c r="C52" s="150"/>
      <c r="D52" s="150"/>
      <c r="E52" s="151"/>
      <c r="F52" s="13"/>
      <c r="H52" s="149" t="s">
        <v>184</v>
      </c>
      <c r="I52" s="150"/>
      <c r="J52" s="150"/>
      <c r="K52" s="151"/>
      <c r="L52" s="13"/>
      <c r="N52" s="149" t="s">
        <v>190</v>
      </c>
      <c r="O52" s="150"/>
      <c r="P52" s="150"/>
      <c r="Q52" s="151"/>
      <c r="S52" s="44"/>
      <c r="AB52" s="149" t="s">
        <v>200</v>
      </c>
      <c r="AC52" s="150"/>
      <c r="AD52" s="150"/>
      <c r="AE52" s="151"/>
      <c r="AG52" s="44"/>
    </row>
    <row r="53" spans="2:33" x14ac:dyDescent="0.35">
      <c r="B53" s="4"/>
      <c r="C53" t="s">
        <v>206</v>
      </c>
      <c r="D53" t="s">
        <v>207</v>
      </c>
      <c r="E53" s="5" t="s">
        <v>208</v>
      </c>
      <c r="H53" s="4"/>
      <c r="I53" t="s">
        <v>206</v>
      </c>
      <c r="J53" t="s">
        <v>207</v>
      </c>
      <c r="K53" s="5" t="s">
        <v>208</v>
      </c>
      <c r="N53" s="4"/>
      <c r="O53" t="s">
        <v>206</v>
      </c>
      <c r="P53" t="s">
        <v>207</v>
      </c>
      <c r="Q53" s="5" t="s">
        <v>208</v>
      </c>
      <c r="S53" s="44"/>
      <c r="AB53" s="4"/>
      <c r="AC53" t="s">
        <v>206</v>
      </c>
      <c r="AD53" t="s">
        <v>207</v>
      </c>
      <c r="AE53" s="5" t="s">
        <v>208</v>
      </c>
      <c r="AG53" s="44"/>
    </row>
    <row r="54" spans="2:33" x14ac:dyDescent="0.35">
      <c r="B54" s="4" t="s">
        <v>209</v>
      </c>
      <c r="C54" s="6">
        <f>AVERAGE('Cleaned Data'!FB:FB)</f>
        <v>3.3333333333333335</v>
      </c>
      <c r="D54" s="6">
        <f>AVERAGE('Cleaned Data'!FG:FG)</f>
        <v>3.3333333333333335</v>
      </c>
      <c r="E54" s="7">
        <f>SUM(D54-C54)</f>
        <v>0</v>
      </c>
      <c r="F54" s="6"/>
      <c r="H54" s="4" t="s">
        <v>209</v>
      </c>
      <c r="I54" s="6">
        <f>AVERAGE('Cleaned Data'!FM:FM)</f>
        <v>5</v>
      </c>
      <c r="J54" s="6">
        <f>AVERAGE('Cleaned Data'!FS:FS)</f>
        <v>4.333333333333333</v>
      </c>
      <c r="K54" s="7">
        <f>SUM(J54-I54)</f>
        <v>-0.66666666666666696</v>
      </c>
      <c r="L54" s="6"/>
      <c r="N54" s="4" t="s">
        <v>209</v>
      </c>
      <c r="O54" s="6">
        <f>AVERAGE('Cleaned Data'!FZ:FZ)</f>
        <v>4.333333333333333</v>
      </c>
      <c r="P54" s="6">
        <f>AVERAGE('Cleaned Data'!GE:GE)</f>
        <v>4.666666666666667</v>
      </c>
      <c r="Q54" s="7">
        <f>SUM(P54-O54)</f>
        <v>0.33333333333333393</v>
      </c>
      <c r="S54" s="44"/>
      <c r="AB54" s="4" t="s">
        <v>209</v>
      </c>
      <c r="AC54" s="6">
        <f>AVERAGE('Cleaned Data'!HI:HI)</f>
        <v>3.6666666666666665</v>
      </c>
      <c r="AD54" s="6">
        <f>AVERAGE('Cleaned Data'!HN:HN)</f>
        <v>3.6666666666666665</v>
      </c>
      <c r="AE54" s="7">
        <f>SUM(AD54-AC54)</f>
        <v>0</v>
      </c>
      <c r="AG54" s="44"/>
    </row>
    <row r="55" spans="2:33" x14ac:dyDescent="0.35">
      <c r="B55" s="4" t="s">
        <v>210</v>
      </c>
      <c r="C55" s="6" t="e">
        <f>STDEV('Cleaned Data'!FB:FB)</f>
        <v>#DIV/0!</v>
      </c>
      <c r="D55" s="6" t="e">
        <f>STDEV('Cleaned Data'!FG:FG)</f>
        <v>#DIV/0!</v>
      </c>
      <c r="E55" s="8" t="e">
        <f>STDEV('Cleaned Data'!GM:GM)</f>
        <v>#DIV/0!</v>
      </c>
      <c r="F55" s="6"/>
      <c r="H55" s="4" t="s">
        <v>210</v>
      </c>
      <c r="I55" s="6" t="e">
        <f>STDEV('Cleaned Data'!FM:FM)</f>
        <v>#DIV/0!</v>
      </c>
      <c r="J55" s="6" t="e">
        <f>STDEV('Cleaned Data'!FS:FS)</f>
        <v>#DIV/0!</v>
      </c>
      <c r="K55" s="8" t="e">
        <f>STDEV('Cleaned Data'!GR:GR)</f>
        <v>#DIV/0!</v>
      </c>
      <c r="L55" s="6"/>
      <c r="N55" s="4" t="s">
        <v>210</v>
      </c>
      <c r="O55" s="6" t="e">
        <f>STDEV('Cleaned Data'!FZ:FZ)</f>
        <v>#DIV/0!</v>
      </c>
      <c r="P55" s="6" t="e">
        <f>STDEV('Cleaned Data'!GE:GE)</f>
        <v>#DIV/0!</v>
      </c>
      <c r="Q55" s="8" t="e">
        <f>STDEV('Cleaned Data'!GX:GX)</f>
        <v>#DIV/0!</v>
      </c>
      <c r="S55" s="44"/>
      <c r="AB55" s="4" t="s">
        <v>210</v>
      </c>
      <c r="AC55" s="6" t="e">
        <f>STDEV('Cleaned Data'!HI:HI)</f>
        <v>#DIV/0!</v>
      </c>
      <c r="AD55" s="6" t="e">
        <f>STDEV('Cleaned Data'!HN:HN)</f>
        <v>#DIV/0!</v>
      </c>
      <c r="AE55" s="8" t="e">
        <f>STDEV('Cleaned Data'!HW:HW)</f>
        <v>#DIV/0!</v>
      </c>
      <c r="AG55" s="44"/>
    </row>
    <row r="56" spans="2:33" x14ac:dyDescent="0.35">
      <c r="B56" s="4" t="s">
        <v>211</v>
      </c>
      <c r="C56" s="2">
        <f>COUNTIF('Cleaned Data'!$A:$A,"1")+COUNTIF('Cleaned Data'!$A:$A,"2")</f>
        <v>1</v>
      </c>
      <c r="E56" s="5"/>
      <c r="H56" s="4" t="s">
        <v>212</v>
      </c>
      <c r="I56" s="2">
        <f>COUNTIF('Cleaned Data'!$A:$A,"1")+COUNTIF('Cleaned Data'!$A:$A,"2")</f>
        <v>1</v>
      </c>
      <c r="K56" s="5"/>
      <c r="N56" s="4" t="s">
        <v>212</v>
      </c>
      <c r="O56" s="2">
        <f>COUNTIF('Cleaned Data'!$A:$A,"1")+COUNTIF('Cleaned Data'!$A:$A,"2")</f>
        <v>1</v>
      </c>
      <c r="Q56" s="5"/>
      <c r="S56" s="44"/>
      <c r="AB56" s="4" t="s">
        <v>212</v>
      </c>
      <c r="AC56" s="2">
        <f>COUNTIF('Cleaned Data'!$A:$A,"1")+COUNTIF('Cleaned Data'!$A:$A,"2")</f>
        <v>1</v>
      </c>
      <c r="AE56" s="5"/>
      <c r="AG56" s="44"/>
    </row>
    <row r="57" spans="2:33" x14ac:dyDescent="0.35">
      <c r="B57" s="4"/>
      <c r="C57" s="2"/>
      <c r="E57" s="5"/>
      <c r="H57" s="4"/>
      <c r="K57" s="5"/>
      <c r="N57" s="4"/>
      <c r="Q57" s="5"/>
      <c r="S57" s="44"/>
      <c r="AB57" s="4"/>
      <c r="AE57" s="5"/>
      <c r="AG57" s="44"/>
    </row>
    <row r="58" spans="2:33" x14ac:dyDescent="0.35">
      <c r="B58" s="4" t="s">
        <v>213</v>
      </c>
      <c r="C58" s="6" t="e">
        <f>E55</f>
        <v>#DIV/0!</v>
      </c>
      <c r="E58" s="5"/>
      <c r="H58" s="4" t="s">
        <v>213</v>
      </c>
      <c r="I58" s="6" t="e">
        <f>K55</f>
        <v>#DIV/0!</v>
      </c>
      <c r="K58" s="5"/>
      <c r="N58" s="4" t="s">
        <v>213</v>
      </c>
      <c r="O58" s="6" t="e">
        <f>Q55</f>
        <v>#DIV/0!</v>
      </c>
      <c r="Q58" s="5"/>
      <c r="S58" s="44"/>
      <c r="AB58" s="4" t="s">
        <v>213</v>
      </c>
      <c r="AC58" s="6" t="e">
        <f>AE55</f>
        <v>#DIV/0!</v>
      </c>
      <c r="AE58" s="5"/>
      <c r="AG58" s="44"/>
    </row>
    <row r="59" spans="2:33" x14ac:dyDescent="0.35">
      <c r="B59" s="4" t="s">
        <v>214</v>
      </c>
      <c r="C59" s="6" t="e">
        <f>C58/SQRT(C56)</f>
        <v>#DIV/0!</v>
      </c>
      <c r="E59" s="5"/>
      <c r="H59" s="4" t="s">
        <v>214</v>
      </c>
      <c r="I59" s="6" t="e">
        <f>K55/SQRT(I56)</f>
        <v>#DIV/0!</v>
      </c>
      <c r="K59" s="5"/>
      <c r="N59" s="4" t="s">
        <v>214</v>
      </c>
      <c r="O59" s="6" t="e">
        <f>Q55/SQRT(O56)</f>
        <v>#DIV/0!</v>
      </c>
      <c r="Q59" s="5"/>
      <c r="S59" s="44"/>
      <c r="AB59" s="4" t="s">
        <v>214</v>
      </c>
      <c r="AC59" s="6" t="e">
        <f>AE55/SQRT(AC56)</f>
        <v>#DIV/0!</v>
      </c>
      <c r="AE59" s="5"/>
      <c r="AG59" s="44"/>
    </row>
    <row r="60" spans="2:33" x14ac:dyDescent="0.35">
      <c r="B60" s="4"/>
      <c r="C60" s="2"/>
      <c r="E60" s="5"/>
      <c r="H60" s="4"/>
      <c r="K60" s="5"/>
      <c r="N60" s="4"/>
      <c r="Q60" s="5"/>
      <c r="S60" s="44"/>
      <c r="AB60" s="4"/>
      <c r="AE60" s="5"/>
      <c r="AG60" s="44"/>
    </row>
    <row r="61" spans="2:33" x14ac:dyDescent="0.35">
      <c r="B61" s="4" t="s">
        <v>215</v>
      </c>
      <c r="C61" s="6" t="e">
        <f>E54/C59</f>
        <v>#DIV/0!</v>
      </c>
      <c r="E61" s="5"/>
      <c r="H61" s="4" t="s">
        <v>216</v>
      </c>
      <c r="I61" s="6" t="e">
        <f>K54/I59</f>
        <v>#DIV/0!</v>
      </c>
      <c r="K61" s="5"/>
      <c r="N61" s="4" t="s">
        <v>216</v>
      </c>
      <c r="O61" s="6" t="e">
        <f>Q54/O59</f>
        <v>#DIV/0!</v>
      </c>
      <c r="Q61" s="5"/>
      <c r="S61" s="44"/>
      <c r="AB61" s="4" t="s">
        <v>216</v>
      </c>
      <c r="AC61" s="6" t="e">
        <f>AE54/AC59</f>
        <v>#DIV/0!</v>
      </c>
      <c r="AE61" s="5"/>
      <c r="AG61" s="44"/>
    </row>
    <row r="62" spans="2:33" x14ac:dyDescent="0.35">
      <c r="B62" s="4" t="s">
        <v>217</v>
      </c>
      <c r="C62" s="20" t="e">
        <f>_xlfn.T.TEST('Cleaned Data'!FB:FB,'Cleaned Data'!FG:FG, 2, 1)</f>
        <v>#DIV/0!</v>
      </c>
      <c r="E62" s="5"/>
      <c r="H62" s="4" t="s">
        <v>218</v>
      </c>
      <c r="I62" s="20" t="e">
        <f>_xlfn.T.TEST('Cleaned Data'!FM:FM,'Cleaned Data'!FS:FS, 2, 1)</f>
        <v>#DIV/0!</v>
      </c>
      <c r="K62" s="5"/>
      <c r="N62" s="4" t="s">
        <v>218</v>
      </c>
      <c r="O62" s="20" t="e">
        <f>_xlfn.T.TEST('Cleaned Data'!FZ:FZ,'Cleaned Data'!GE:GE, 2, 1)</f>
        <v>#DIV/0!</v>
      </c>
      <c r="Q62" s="5"/>
      <c r="S62" s="44"/>
      <c r="AB62" s="4" t="s">
        <v>218</v>
      </c>
      <c r="AC62" s="20" t="e">
        <f>_xlfn.T.TEST('Cleaned Data'!HI:HI,'Cleaned Data'!HN:HN, 2, 1)</f>
        <v>#DIV/0!</v>
      </c>
      <c r="AE62" s="5"/>
      <c r="AG62" s="44"/>
    </row>
    <row r="63" spans="2:33" x14ac:dyDescent="0.35">
      <c r="B63" s="90" t="s">
        <v>219</v>
      </c>
      <c r="C63" s="81" t="e">
        <f>E54/E55</f>
        <v>#DIV/0!</v>
      </c>
      <c r="D63" s="82"/>
      <c r="E63" s="91"/>
      <c r="H63" s="90" t="s">
        <v>219</v>
      </c>
      <c r="I63" s="81" t="e">
        <f>K54/K55</f>
        <v>#DIV/0!</v>
      </c>
      <c r="J63" s="82"/>
      <c r="K63" s="91"/>
      <c r="N63" s="90" t="s">
        <v>219</v>
      </c>
      <c r="O63" s="81" t="e">
        <f>Q54/Q55</f>
        <v>#DIV/0!</v>
      </c>
      <c r="P63" s="82"/>
      <c r="Q63" s="91"/>
      <c r="S63" s="44"/>
      <c r="AB63" s="90" t="s">
        <v>219</v>
      </c>
      <c r="AC63" s="87" t="e">
        <f>AE54/AE55</f>
        <v>#DIV/0!</v>
      </c>
      <c r="AD63" s="82"/>
      <c r="AE63" s="91"/>
      <c r="AG63" s="44"/>
    </row>
    <row r="64" spans="2:33" x14ac:dyDescent="0.35">
      <c r="B64" s="4" t="s">
        <v>220</v>
      </c>
      <c r="C64" s="80" t="e">
        <f>CORREL('Cleaned Data'!FB:FB,'Cleaned Data'!FG:FG)</f>
        <v>#DIV/0!</v>
      </c>
      <c r="E64" s="5"/>
      <c r="H64" s="4" t="s">
        <v>220</v>
      </c>
      <c r="I64" s="80" t="e">
        <f>CORREL('Cleaned Data'!FM:FM,'Cleaned Data'!FS:FS)</f>
        <v>#DIV/0!</v>
      </c>
      <c r="K64" s="5"/>
      <c r="N64" s="4" t="s">
        <v>220</v>
      </c>
      <c r="O64" s="80" t="e">
        <f>CORREL('Cleaned Data'!FZ:FZ,'Cleaned Data'!GE:GE)</f>
        <v>#DIV/0!</v>
      </c>
      <c r="Q64" s="5"/>
      <c r="S64" s="44"/>
      <c r="AB64" s="4" t="s">
        <v>220</v>
      </c>
      <c r="AC64" s="20" t="e">
        <f>CORREL('Cleaned Data'!HI:HI,'Cleaned Data'!HN:HN)</f>
        <v>#DIV/0!</v>
      </c>
      <c r="AE64" s="5"/>
      <c r="AG64" s="44"/>
    </row>
    <row r="65" spans="2:33" ht="15" thickBot="1" x14ac:dyDescent="0.4">
      <c r="B65" s="9" t="s">
        <v>223</v>
      </c>
      <c r="C65" s="12" t="e">
        <f>C63/SQRT(1-C64)</f>
        <v>#DIV/0!</v>
      </c>
      <c r="D65" s="10"/>
      <c r="E65" s="11"/>
      <c r="H65" s="9" t="s">
        <v>223</v>
      </c>
      <c r="I65" s="12" t="e">
        <f>I63/SQRT(1-I64)</f>
        <v>#DIV/0!</v>
      </c>
      <c r="J65" s="10"/>
      <c r="K65" s="11"/>
      <c r="N65" s="9" t="s">
        <v>223</v>
      </c>
      <c r="O65" s="12" t="e">
        <f>O63/SQRT(1-O64)</f>
        <v>#DIV/0!</v>
      </c>
      <c r="P65" s="10"/>
      <c r="Q65" s="11"/>
      <c r="S65" s="44"/>
      <c r="AB65" s="9" t="s">
        <v>223</v>
      </c>
      <c r="AC65" s="12" t="e">
        <f>AC63/SQRT(1-AC64)</f>
        <v>#DIV/0!</v>
      </c>
      <c r="AD65" s="10"/>
      <c r="AE65" s="11"/>
      <c r="AG65" s="44"/>
    </row>
    <row r="66" spans="2:33" ht="15" thickBot="1" x14ac:dyDescent="0.4">
      <c r="S66" s="44"/>
      <c r="AG66" s="44"/>
    </row>
    <row r="67" spans="2:33" x14ac:dyDescent="0.35">
      <c r="B67" s="149" t="s">
        <v>179</v>
      </c>
      <c r="C67" s="150"/>
      <c r="D67" s="150"/>
      <c r="E67" s="151"/>
      <c r="F67" s="13"/>
      <c r="H67" s="149" t="s">
        <v>185</v>
      </c>
      <c r="I67" s="150"/>
      <c r="J67" s="150"/>
      <c r="K67" s="151"/>
      <c r="L67" s="13"/>
      <c r="N67" s="149" t="s">
        <v>191</v>
      </c>
      <c r="O67" s="150"/>
      <c r="P67" s="150"/>
      <c r="Q67" s="151"/>
      <c r="S67" s="44"/>
      <c r="AB67" s="149" t="s">
        <v>201</v>
      </c>
      <c r="AC67" s="150"/>
      <c r="AD67" s="150"/>
      <c r="AE67" s="151"/>
      <c r="AG67" s="44"/>
    </row>
    <row r="68" spans="2:33" x14ac:dyDescent="0.35">
      <c r="B68" s="4"/>
      <c r="C68" t="s">
        <v>206</v>
      </c>
      <c r="D68" t="s">
        <v>207</v>
      </c>
      <c r="E68" s="5" t="s">
        <v>208</v>
      </c>
      <c r="H68" s="4"/>
      <c r="I68" t="s">
        <v>206</v>
      </c>
      <c r="J68" t="s">
        <v>207</v>
      </c>
      <c r="K68" s="5" t="s">
        <v>208</v>
      </c>
      <c r="N68" s="4"/>
      <c r="O68" t="s">
        <v>206</v>
      </c>
      <c r="P68" t="s">
        <v>207</v>
      </c>
      <c r="Q68" s="5" t="s">
        <v>208</v>
      </c>
      <c r="S68" s="44"/>
      <c r="AB68" s="4"/>
      <c r="AC68" t="s">
        <v>206</v>
      </c>
      <c r="AD68" t="s">
        <v>207</v>
      </c>
      <c r="AE68" s="5" t="s">
        <v>208</v>
      </c>
      <c r="AG68" s="44"/>
    </row>
    <row r="69" spans="2:33" x14ac:dyDescent="0.35">
      <c r="B69" s="4" t="s">
        <v>209</v>
      </c>
      <c r="C69" s="6">
        <f>AVERAGE('Cleaned Data'!FC:FC)</f>
        <v>5</v>
      </c>
      <c r="D69" s="6">
        <f>AVERAGE('Cleaned Data'!FH:FH)</f>
        <v>4.333333333333333</v>
      </c>
      <c r="E69" s="7">
        <f>SUM(D69-C69)</f>
        <v>-0.66666666666666696</v>
      </c>
      <c r="F69" s="6"/>
      <c r="H69" s="4" t="s">
        <v>209</v>
      </c>
      <c r="I69" s="6">
        <f>AVERAGE('Cleaned Data'!FN:FN)</f>
        <v>5</v>
      </c>
      <c r="J69" s="6">
        <f>AVERAGE('Cleaned Data'!FT:FT)</f>
        <v>3.6666666666666665</v>
      </c>
      <c r="K69" s="7">
        <f>SUM(J69-I69)</f>
        <v>-1.3333333333333335</v>
      </c>
      <c r="L69" s="6"/>
      <c r="N69" s="4" t="s">
        <v>209</v>
      </c>
      <c r="O69" s="6">
        <f>AVERAGE('Cleaned Data'!GA:GA)</f>
        <v>4.333333333333333</v>
      </c>
      <c r="P69" s="6">
        <f>AVERAGE('Cleaned Data'!GF:GF)</f>
        <v>5</v>
      </c>
      <c r="Q69" s="7">
        <f>SUM(P69-O69)</f>
        <v>0.66666666666666696</v>
      </c>
      <c r="S69" s="44"/>
      <c r="AB69" s="4" t="s">
        <v>209</v>
      </c>
      <c r="AC69" s="6">
        <f>AVERAGE('Cleaned Data'!HJ:HJ)</f>
        <v>4.333333333333333</v>
      </c>
      <c r="AD69" s="6">
        <f>AVERAGE('Cleaned Data'!HO:HO)</f>
        <v>4.333333333333333</v>
      </c>
      <c r="AE69" s="7">
        <f>SUM(AD69-AC69)</f>
        <v>0</v>
      </c>
      <c r="AG69" s="44"/>
    </row>
    <row r="70" spans="2:33" x14ac:dyDescent="0.35">
      <c r="B70" s="4" t="s">
        <v>210</v>
      </c>
      <c r="C70" s="6" t="e">
        <f>STDEV('Cleaned Data'!FC:FC)</f>
        <v>#DIV/0!</v>
      </c>
      <c r="D70" s="6" t="e">
        <f>STDEV('Cleaned Data'!FH:FH)</f>
        <v>#DIV/0!</v>
      </c>
      <c r="E70" s="8" t="e">
        <f>STDEV('Cleaned Data'!GN:GN)</f>
        <v>#DIV/0!</v>
      </c>
      <c r="F70" s="6"/>
      <c r="H70" s="4" t="s">
        <v>210</v>
      </c>
      <c r="I70" s="6" t="e">
        <f>STDEV('Cleaned Data'!FN:FN)</f>
        <v>#DIV/0!</v>
      </c>
      <c r="J70" s="6" t="e">
        <f>STDEV('Cleaned Data'!FT:FT)</f>
        <v>#DIV/0!</v>
      </c>
      <c r="K70" s="8" t="e">
        <f>STDEV('Cleaned Data'!GS:GS)</f>
        <v>#DIV/0!</v>
      </c>
      <c r="L70" s="6"/>
      <c r="N70" s="4" t="s">
        <v>210</v>
      </c>
      <c r="O70" s="6" t="e">
        <f>STDEV('Cleaned Data'!GA:GA)</f>
        <v>#DIV/0!</v>
      </c>
      <c r="P70" s="6" t="e">
        <f>STDEV('Cleaned Data'!GF:GF)</f>
        <v>#DIV/0!</v>
      </c>
      <c r="Q70" s="8" t="e">
        <f>STDEV('Cleaned Data'!GY:GY)</f>
        <v>#DIV/0!</v>
      </c>
      <c r="S70" s="44"/>
      <c r="AB70" s="4" t="s">
        <v>210</v>
      </c>
      <c r="AC70" s="6" t="e">
        <f>STDEV('Cleaned Data'!HJ:HJ)</f>
        <v>#DIV/0!</v>
      </c>
      <c r="AD70" s="6" t="e">
        <f>STDEV('Cleaned Data'!HO:HO)</f>
        <v>#DIV/0!</v>
      </c>
      <c r="AE70" s="8" t="e">
        <f>STDEV('Cleaned Data'!HX:HX)</f>
        <v>#DIV/0!</v>
      </c>
      <c r="AG70" s="44"/>
    </row>
    <row r="71" spans="2:33" x14ac:dyDescent="0.35">
      <c r="B71" s="4" t="s">
        <v>211</v>
      </c>
      <c r="C71" s="2">
        <f>COUNTIF('Cleaned Data'!$A:$A,"1")+COUNTIF('Cleaned Data'!$A:$A,"2")</f>
        <v>1</v>
      </c>
      <c r="E71" s="5"/>
      <c r="H71" s="4" t="s">
        <v>212</v>
      </c>
      <c r="I71" s="2">
        <f>COUNTIF('Cleaned Data'!$A:$A,"1")+COUNTIF('Cleaned Data'!$A:$A,"2")</f>
        <v>1</v>
      </c>
      <c r="K71" s="5"/>
      <c r="N71" s="4" t="s">
        <v>212</v>
      </c>
      <c r="O71" s="2">
        <f>COUNTIF('Cleaned Data'!$A:$A,"1")+COUNTIF('Cleaned Data'!$A:$A,"2")</f>
        <v>1</v>
      </c>
      <c r="Q71" s="5"/>
      <c r="S71" s="44"/>
      <c r="AB71" s="4" t="s">
        <v>212</v>
      </c>
      <c r="AC71" s="2">
        <f>COUNTIF('Cleaned Data'!$A:$A,"1")+COUNTIF('Cleaned Data'!$A:$A,"2")</f>
        <v>1</v>
      </c>
      <c r="AE71" s="5"/>
      <c r="AG71" s="44"/>
    </row>
    <row r="72" spans="2:33" x14ac:dyDescent="0.35">
      <c r="B72" s="4"/>
      <c r="C72" s="2"/>
      <c r="E72" s="5"/>
      <c r="H72" s="4"/>
      <c r="K72" s="5"/>
      <c r="N72" s="4"/>
      <c r="Q72" s="5"/>
      <c r="S72" s="44"/>
      <c r="AB72" s="4"/>
      <c r="AE72" s="5"/>
      <c r="AG72" s="44"/>
    </row>
    <row r="73" spans="2:33" x14ac:dyDescent="0.35">
      <c r="B73" s="4" t="s">
        <v>213</v>
      </c>
      <c r="C73" s="6" t="e">
        <f>E70</f>
        <v>#DIV/0!</v>
      </c>
      <c r="E73" s="5"/>
      <c r="H73" s="4" t="s">
        <v>213</v>
      </c>
      <c r="I73" s="6" t="e">
        <f>K70</f>
        <v>#DIV/0!</v>
      </c>
      <c r="K73" s="5"/>
      <c r="N73" s="4" t="s">
        <v>213</v>
      </c>
      <c r="O73" s="6" t="e">
        <f>Q70</f>
        <v>#DIV/0!</v>
      </c>
      <c r="Q73" s="5"/>
      <c r="S73" s="44"/>
      <c r="AB73" s="4" t="s">
        <v>213</v>
      </c>
      <c r="AC73" s="6" t="e">
        <f>AE70</f>
        <v>#DIV/0!</v>
      </c>
      <c r="AE73" s="5"/>
      <c r="AG73" s="44"/>
    </row>
    <row r="74" spans="2:33" x14ac:dyDescent="0.35">
      <c r="B74" s="4" t="s">
        <v>214</v>
      </c>
      <c r="C74" s="6" t="e">
        <f>C73/SQRT(C71)</f>
        <v>#DIV/0!</v>
      </c>
      <c r="E74" s="5"/>
      <c r="H74" s="4" t="s">
        <v>214</v>
      </c>
      <c r="I74" s="6" t="e">
        <f>K70/SQRT(I71)</f>
        <v>#DIV/0!</v>
      </c>
      <c r="K74" s="5"/>
      <c r="N74" s="4" t="s">
        <v>214</v>
      </c>
      <c r="O74" s="6" t="e">
        <f>Q70/SQRT(O71)</f>
        <v>#DIV/0!</v>
      </c>
      <c r="Q74" s="5"/>
      <c r="S74" s="44"/>
      <c r="AB74" s="4" t="s">
        <v>214</v>
      </c>
      <c r="AC74" s="6" t="e">
        <f>AE70/SQRT(AC71)</f>
        <v>#DIV/0!</v>
      </c>
      <c r="AE74" s="5"/>
      <c r="AG74" s="44"/>
    </row>
    <row r="75" spans="2:33" x14ac:dyDescent="0.35">
      <c r="B75" s="4"/>
      <c r="C75" s="2"/>
      <c r="E75" s="5"/>
      <c r="H75" s="4"/>
      <c r="K75" s="5"/>
      <c r="N75" s="4"/>
      <c r="Q75" s="5"/>
      <c r="S75" s="44"/>
      <c r="AB75" s="4"/>
      <c r="AE75" s="5"/>
      <c r="AG75" s="44"/>
    </row>
    <row r="76" spans="2:33" x14ac:dyDescent="0.35">
      <c r="B76" s="4" t="s">
        <v>215</v>
      </c>
      <c r="C76" s="6" t="e">
        <f>E69/C74</f>
        <v>#DIV/0!</v>
      </c>
      <c r="E76" s="5"/>
      <c r="H76" s="4" t="s">
        <v>216</v>
      </c>
      <c r="I76" s="6" t="e">
        <f>K69/I74</f>
        <v>#DIV/0!</v>
      </c>
      <c r="K76" s="5"/>
      <c r="N76" s="4" t="s">
        <v>216</v>
      </c>
      <c r="O76" s="6" t="e">
        <f>Q69/O74</f>
        <v>#DIV/0!</v>
      </c>
      <c r="Q76" s="5"/>
      <c r="S76" s="44"/>
      <c r="AB76" s="4" t="s">
        <v>216</v>
      </c>
      <c r="AC76" s="6" t="e">
        <f>AE69/AC74</f>
        <v>#DIV/0!</v>
      </c>
      <c r="AE76" s="5"/>
      <c r="AG76" s="44"/>
    </row>
    <row r="77" spans="2:33" ht="15" thickBot="1" x14ac:dyDescent="0.4">
      <c r="B77" s="4" t="s">
        <v>217</v>
      </c>
      <c r="C77" s="20" t="e">
        <f>_xlfn.T.TEST('Cleaned Data'!FC:FC,'Cleaned Data'!FH:FH, 2, 1)</f>
        <v>#DIV/0!</v>
      </c>
      <c r="E77" s="5"/>
      <c r="H77" s="4" t="s">
        <v>218</v>
      </c>
      <c r="I77" s="20" t="e">
        <f>_xlfn.T.TEST('Cleaned Data'!FN:FN,'Cleaned Data'!FT:FT, 2, 1)</f>
        <v>#DIV/0!</v>
      </c>
      <c r="K77" s="5"/>
      <c r="N77" s="9" t="s">
        <v>218</v>
      </c>
      <c r="O77" s="12" t="e">
        <f>_xlfn.T.TEST('Cleaned Data'!GA:GA,'Cleaned Data'!GF:GF, 2, 1)</f>
        <v>#DIV/0!</v>
      </c>
      <c r="P77" s="10"/>
      <c r="Q77" s="11"/>
      <c r="S77" s="44"/>
      <c r="AB77" s="4" t="s">
        <v>218</v>
      </c>
      <c r="AC77" s="20" t="e">
        <f>_xlfn.T.TEST('Cleaned Data'!HJ:HJ,'Cleaned Data'!HO:HO, 2, 1)</f>
        <v>#DIV/0!</v>
      </c>
      <c r="AE77" s="5"/>
      <c r="AG77" s="44"/>
    </row>
    <row r="78" spans="2:33" x14ac:dyDescent="0.35">
      <c r="B78" s="90" t="s">
        <v>219</v>
      </c>
      <c r="C78" s="81" t="e">
        <f>E69/E70</f>
        <v>#DIV/0!</v>
      </c>
      <c r="D78" s="82"/>
      <c r="E78" s="91"/>
      <c r="H78" s="90" t="s">
        <v>219</v>
      </c>
      <c r="I78" s="81" t="e">
        <f>K69/K70</f>
        <v>#DIV/0!</v>
      </c>
      <c r="J78" s="82"/>
      <c r="K78" s="91"/>
      <c r="N78" s="4" t="s">
        <v>219</v>
      </c>
      <c r="O78" s="80" t="e">
        <f>Q69/Q70</f>
        <v>#DIV/0!</v>
      </c>
      <c r="Q78" s="110"/>
      <c r="S78" s="44"/>
      <c r="AB78" s="90" t="s">
        <v>219</v>
      </c>
      <c r="AC78" s="87" t="e">
        <f>AE69/AE70</f>
        <v>#DIV/0!</v>
      </c>
      <c r="AD78" s="82"/>
      <c r="AE78" s="91"/>
      <c r="AG78" s="44"/>
    </row>
    <row r="79" spans="2:33" x14ac:dyDescent="0.35">
      <c r="B79" s="4" t="s">
        <v>220</v>
      </c>
      <c r="C79" s="80" t="e">
        <f>CORREL('Cleaned Data'!FC:FC,'Cleaned Data'!FH:FH)</f>
        <v>#DIV/0!</v>
      </c>
      <c r="E79" s="5"/>
      <c r="H79" s="4" t="s">
        <v>220</v>
      </c>
      <c r="I79" s="80" t="e">
        <f>CORREL('Cleaned Data'!FN:FN,'Cleaned Data'!FT:FT)</f>
        <v>#DIV/0!</v>
      </c>
      <c r="K79" s="5"/>
      <c r="N79" s="4" t="s">
        <v>220</v>
      </c>
      <c r="O79" s="80" t="e">
        <f>CORREL('Cleaned Data'!DS:DS,'Cleaned Data'!DX:DX)</f>
        <v>#DIV/0!</v>
      </c>
      <c r="Q79" s="5"/>
      <c r="S79" s="44"/>
      <c r="AB79" s="4" t="s">
        <v>220</v>
      </c>
      <c r="AC79" s="20" t="e">
        <f>CORREL('Cleaned Data'!HJ:HJ,'Cleaned Data'!HO:HO)</f>
        <v>#DIV/0!</v>
      </c>
      <c r="AE79" s="5"/>
      <c r="AG79" s="44"/>
    </row>
    <row r="80" spans="2:33" ht="15" thickBot="1" x14ac:dyDescent="0.4">
      <c r="B80" s="9" t="s">
        <v>223</v>
      </c>
      <c r="C80" s="12" t="e">
        <f>C78/SQRT(1-C79)</f>
        <v>#DIV/0!</v>
      </c>
      <c r="D80" s="10"/>
      <c r="E80" s="11"/>
      <c r="H80" s="9" t="s">
        <v>223</v>
      </c>
      <c r="I80" s="12" t="e">
        <f>I78/SQRT(1-I79)</f>
        <v>#DIV/0!</v>
      </c>
      <c r="J80" s="10"/>
      <c r="K80" s="11"/>
      <c r="N80" s="9" t="s">
        <v>223</v>
      </c>
      <c r="O80" s="12" t="e">
        <f>O78/SQRT(1-O79)</f>
        <v>#DIV/0!</v>
      </c>
      <c r="P80" s="10"/>
      <c r="Q80" s="11"/>
      <c r="S80" s="44"/>
      <c r="AB80" s="9" t="s">
        <v>223</v>
      </c>
      <c r="AC80" s="12" t="e">
        <f>AC78/SQRT(1-AC79)</f>
        <v>#DIV/0!</v>
      </c>
      <c r="AD80" s="10"/>
      <c r="AE80" s="11"/>
      <c r="AG80" s="44"/>
    </row>
    <row r="81" spans="2:33" ht="15" thickBot="1" x14ac:dyDescent="0.4">
      <c r="S81" s="44"/>
      <c r="AG81" s="44"/>
    </row>
    <row r="82" spans="2:33" x14ac:dyDescent="0.35">
      <c r="B82" s="149" t="s">
        <v>180</v>
      </c>
      <c r="C82" s="150"/>
      <c r="D82" s="150"/>
      <c r="E82" s="151"/>
      <c r="F82" s="13"/>
      <c r="H82" s="149" t="s">
        <v>186</v>
      </c>
      <c r="I82" s="150"/>
      <c r="J82" s="150"/>
      <c r="K82" s="151"/>
      <c r="L82" s="13"/>
      <c r="N82" s="149" t="s">
        <v>192</v>
      </c>
      <c r="O82" s="150"/>
      <c r="P82" s="150"/>
      <c r="Q82" s="151"/>
      <c r="S82" s="44"/>
      <c r="AB82" s="149" t="s">
        <v>202</v>
      </c>
      <c r="AC82" s="150"/>
      <c r="AD82" s="150"/>
      <c r="AE82" s="151"/>
      <c r="AG82" s="44"/>
    </row>
    <row r="83" spans="2:33" x14ac:dyDescent="0.35">
      <c r="B83" s="4"/>
      <c r="C83" t="s">
        <v>206</v>
      </c>
      <c r="D83" t="s">
        <v>207</v>
      </c>
      <c r="E83" s="5" t="s">
        <v>208</v>
      </c>
      <c r="H83" s="4"/>
      <c r="I83" t="s">
        <v>206</v>
      </c>
      <c r="J83" t="s">
        <v>207</v>
      </c>
      <c r="K83" s="5" t="s">
        <v>208</v>
      </c>
      <c r="N83" s="4"/>
      <c r="O83" t="s">
        <v>206</v>
      </c>
      <c r="P83" t="s">
        <v>207</v>
      </c>
      <c r="Q83" s="5" t="s">
        <v>208</v>
      </c>
      <c r="S83" s="44"/>
      <c r="AB83" s="4"/>
      <c r="AC83" t="s">
        <v>206</v>
      </c>
      <c r="AD83" t="s">
        <v>207</v>
      </c>
      <c r="AE83" s="5" t="s">
        <v>208</v>
      </c>
      <c r="AG83" s="44"/>
    </row>
    <row r="84" spans="2:33" x14ac:dyDescent="0.35">
      <c r="B84" s="4" t="s">
        <v>209</v>
      </c>
      <c r="C84" s="6">
        <f>AVERAGE('Cleaned Data'!FD:FD)</f>
        <v>5</v>
      </c>
      <c r="D84" s="6">
        <f>AVERAGE('Cleaned Data'!FI:FI)</f>
        <v>3.6666666666666665</v>
      </c>
      <c r="E84" s="7">
        <f>SUM(D84-C84)</f>
        <v>-1.3333333333333335</v>
      </c>
      <c r="F84" s="6"/>
      <c r="H84" s="4" t="s">
        <v>209</v>
      </c>
      <c r="I84" s="6">
        <f>AVERAGE('Cleaned Data'!FO:FO)</f>
        <v>3</v>
      </c>
      <c r="J84" s="6">
        <f>AVERAGE('Cleaned Data'!FU:FU)</f>
        <v>3.3333333333333335</v>
      </c>
      <c r="K84" s="7">
        <f>SUM(J84-I84)</f>
        <v>0.33333333333333348</v>
      </c>
      <c r="L84" s="6"/>
      <c r="N84" s="4" t="s">
        <v>209</v>
      </c>
      <c r="O84" s="6">
        <f>AVERAGE('Cleaned Data'!GB:GB)</f>
        <v>3.3333333333333335</v>
      </c>
      <c r="P84" s="6">
        <f>AVERAGE('Cleaned Data'!GG:GG)</f>
        <v>3.3333333333333335</v>
      </c>
      <c r="Q84" s="7">
        <f>SUM(P84-O84)</f>
        <v>0</v>
      </c>
      <c r="S84" s="44"/>
      <c r="AB84" s="4" t="s">
        <v>209</v>
      </c>
      <c r="AC84" s="6">
        <f>AVERAGE('Cleaned Data'!HK:HK)</f>
        <v>4.333333333333333</v>
      </c>
      <c r="AD84" s="6">
        <f>AVERAGE('Cleaned Data'!HP:HP)</f>
        <v>4.333333333333333</v>
      </c>
      <c r="AE84" s="7">
        <f>SUM(AD84-AC84)</f>
        <v>0</v>
      </c>
      <c r="AG84" s="44"/>
    </row>
    <row r="85" spans="2:33" x14ac:dyDescent="0.35">
      <c r="B85" s="4" t="s">
        <v>210</v>
      </c>
      <c r="C85" s="6" t="e">
        <f>STDEV('Cleaned Data'!FD:FD)</f>
        <v>#DIV/0!</v>
      </c>
      <c r="D85" s="6" t="e">
        <f>STDEV('Cleaned Data'!FI:FI)</f>
        <v>#DIV/0!</v>
      </c>
      <c r="E85" s="8" t="e">
        <f>STDEV('Cleaned Data'!GO:GO)</f>
        <v>#DIV/0!</v>
      </c>
      <c r="F85" s="6"/>
      <c r="H85" s="4" t="s">
        <v>210</v>
      </c>
      <c r="I85" s="6" t="e">
        <f>STDEV('Cleaned Data'!FO:FO)</f>
        <v>#DIV/0!</v>
      </c>
      <c r="J85" s="6" t="e">
        <f>STDEV('Cleaned Data'!FU:FU)</f>
        <v>#DIV/0!</v>
      </c>
      <c r="K85" s="8" t="e">
        <f>STDEV('Cleaned Data'!GT:GT)</f>
        <v>#DIV/0!</v>
      </c>
      <c r="L85" s="6"/>
      <c r="N85" s="4" t="s">
        <v>210</v>
      </c>
      <c r="O85" s="6" t="e">
        <f>STDEV('Cleaned Data'!GB:GB)</f>
        <v>#DIV/0!</v>
      </c>
      <c r="P85" s="6" t="e">
        <f>STDEV('Cleaned Data'!GG:GG)</f>
        <v>#DIV/0!</v>
      </c>
      <c r="Q85" s="8" t="e">
        <f>STDEV('Cleaned Data'!GZ:GZ)</f>
        <v>#DIV/0!</v>
      </c>
      <c r="S85" s="44"/>
      <c r="AB85" s="4" t="s">
        <v>210</v>
      </c>
      <c r="AC85" s="6" t="e">
        <f>STDEV('Cleaned Data'!HK:HK)</f>
        <v>#DIV/0!</v>
      </c>
      <c r="AD85" s="6" t="e">
        <f>STDEV('Cleaned Data'!HP:HP)</f>
        <v>#DIV/0!</v>
      </c>
      <c r="AE85" s="8" t="e">
        <f>STDEV('Cleaned Data'!HY:HY)</f>
        <v>#DIV/0!</v>
      </c>
      <c r="AG85" s="44"/>
    </row>
    <row r="86" spans="2:33" x14ac:dyDescent="0.35">
      <c r="B86" s="4" t="s">
        <v>211</v>
      </c>
      <c r="C86" s="2">
        <f>COUNTIF('Cleaned Data'!$A:$A,"1")+COUNTIF('Cleaned Data'!$A:$A,"2")</f>
        <v>1</v>
      </c>
      <c r="E86" s="5"/>
      <c r="H86" s="4" t="s">
        <v>212</v>
      </c>
      <c r="I86" s="2">
        <f>COUNTIF('Cleaned Data'!$A:$A,"1")+COUNTIF('Cleaned Data'!$A:$A,"2")</f>
        <v>1</v>
      </c>
      <c r="K86" s="5"/>
      <c r="N86" s="4" t="s">
        <v>212</v>
      </c>
      <c r="O86" s="2">
        <f>COUNTIF('Cleaned Data'!$A:$A,"1")+COUNTIF('Cleaned Data'!$A:$A,"2")</f>
        <v>1</v>
      </c>
      <c r="Q86" s="5"/>
      <c r="S86" s="44"/>
      <c r="AB86" s="4" t="s">
        <v>212</v>
      </c>
      <c r="AC86" s="2">
        <f>COUNTIF('Cleaned Data'!$A:$A,"1")+COUNTIF('Cleaned Data'!$A:$A,"2")</f>
        <v>1</v>
      </c>
      <c r="AE86" s="5"/>
      <c r="AG86" s="44"/>
    </row>
    <row r="87" spans="2:33" x14ac:dyDescent="0.35">
      <c r="B87" s="4"/>
      <c r="C87" s="2"/>
      <c r="E87" s="5"/>
      <c r="H87" s="4"/>
      <c r="K87" s="5"/>
      <c r="N87" s="4"/>
      <c r="Q87" s="5"/>
      <c r="S87" s="44"/>
      <c r="AB87" s="4"/>
      <c r="AE87" s="5"/>
      <c r="AG87" s="44"/>
    </row>
    <row r="88" spans="2:33" x14ac:dyDescent="0.35">
      <c r="B88" s="4" t="s">
        <v>213</v>
      </c>
      <c r="C88" s="6" t="e">
        <f>E85</f>
        <v>#DIV/0!</v>
      </c>
      <c r="E88" s="5"/>
      <c r="H88" s="4" t="s">
        <v>213</v>
      </c>
      <c r="I88" s="6" t="e">
        <f>K85</f>
        <v>#DIV/0!</v>
      </c>
      <c r="K88" s="5"/>
      <c r="N88" s="4" t="s">
        <v>213</v>
      </c>
      <c r="O88" s="6" t="e">
        <f>Q85</f>
        <v>#DIV/0!</v>
      </c>
      <c r="Q88" s="5"/>
      <c r="S88" s="44"/>
      <c r="AB88" s="4" t="s">
        <v>213</v>
      </c>
      <c r="AC88" s="6" t="e">
        <f>AE85</f>
        <v>#DIV/0!</v>
      </c>
      <c r="AE88" s="5"/>
      <c r="AG88" s="44"/>
    </row>
    <row r="89" spans="2:33" x14ac:dyDescent="0.35">
      <c r="B89" s="4" t="s">
        <v>214</v>
      </c>
      <c r="C89" s="6" t="e">
        <f>C88/SQRT(C86)</f>
        <v>#DIV/0!</v>
      </c>
      <c r="E89" s="5"/>
      <c r="H89" s="4" t="s">
        <v>214</v>
      </c>
      <c r="I89" s="6" t="e">
        <f>K85/SQRT(I86)</f>
        <v>#DIV/0!</v>
      </c>
      <c r="K89" s="5"/>
      <c r="N89" s="4" t="s">
        <v>214</v>
      </c>
      <c r="O89" s="6" t="e">
        <f>Q85/SQRT(O86)</f>
        <v>#DIV/0!</v>
      </c>
      <c r="Q89" s="5"/>
      <c r="S89" s="44"/>
      <c r="AB89" s="4" t="s">
        <v>214</v>
      </c>
      <c r="AC89" s="6" t="e">
        <f>AE85/SQRT(AC86)</f>
        <v>#DIV/0!</v>
      </c>
      <c r="AE89" s="5"/>
      <c r="AG89" s="44"/>
    </row>
    <row r="90" spans="2:33" x14ac:dyDescent="0.35">
      <c r="B90" s="4"/>
      <c r="C90" s="2"/>
      <c r="E90" s="5"/>
      <c r="H90" s="4"/>
      <c r="K90" s="5"/>
      <c r="N90" s="4"/>
      <c r="Q90" s="5"/>
      <c r="S90" s="44"/>
      <c r="AB90" s="4"/>
      <c r="AE90" s="5"/>
      <c r="AG90" s="44"/>
    </row>
    <row r="91" spans="2:33" x14ac:dyDescent="0.35">
      <c r="B91" s="4" t="s">
        <v>215</v>
      </c>
      <c r="C91" s="6" t="e">
        <f>E84/C89</f>
        <v>#DIV/0!</v>
      </c>
      <c r="E91" s="5"/>
      <c r="H91" s="4" t="s">
        <v>216</v>
      </c>
      <c r="I91" s="6" t="e">
        <f>K84/I89</f>
        <v>#DIV/0!</v>
      </c>
      <c r="K91" s="5"/>
      <c r="N91" s="4" t="s">
        <v>216</v>
      </c>
      <c r="O91" s="6" t="e">
        <f>Q84/O89</f>
        <v>#DIV/0!</v>
      </c>
      <c r="Q91" s="5"/>
      <c r="S91" s="44"/>
      <c r="AB91" s="4" t="s">
        <v>216</v>
      </c>
      <c r="AC91" s="6" t="e">
        <f>AE84/AC89</f>
        <v>#DIV/0!</v>
      </c>
      <c r="AE91" s="5"/>
      <c r="AG91" s="44"/>
    </row>
    <row r="92" spans="2:33" x14ac:dyDescent="0.35">
      <c r="B92" s="4" t="s">
        <v>217</v>
      </c>
      <c r="C92" s="20" t="e">
        <f>_xlfn.T.TEST('Cleaned Data'!FD:FD,'Cleaned Data'!FI:FI, 2, 1)</f>
        <v>#DIV/0!</v>
      </c>
      <c r="E92" s="5"/>
      <c r="H92" s="4" t="s">
        <v>218</v>
      </c>
      <c r="I92" s="20" t="e">
        <f>_xlfn.T.TEST('Cleaned Data'!FO:FO,'Cleaned Data'!FU:FU, 2, 1)</f>
        <v>#DIV/0!</v>
      </c>
      <c r="K92" s="5"/>
      <c r="N92" s="4" t="s">
        <v>218</v>
      </c>
      <c r="O92" s="20" t="e">
        <f>_xlfn.T.TEST('Cleaned Data'!GB:GB,'Cleaned Data'!GG:GG, 2, 1)</f>
        <v>#DIV/0!</v>
      </c>
      <c r="Q92" s="5"/>
      <c r="S92" s="44"/>
      <c r="AB92" s="4" t="s">
        <v>218</v>
      </c>
      <c r="AC92" s="20" t="e">
        <f>_xlfn.T.TEST('Cleaned Data'!HK:HK,'Cleaned Data'!HP:HP, 2, 1)</f>
        <v>#DIV/0!</v>
      </c>
      <c r="AE92" s="5"/>
      <c r="AG92" s="44"/>
    </row>
    <row r="93" spans="2:33" x14ac:dyDescent="0.35">
      <c r="B93" s="90" t="s">
        <v>219</v>
      </c>
      <c r="C93" s="88" t="e">
        <f>E84/E85</f>
        <v>#DIV/0!</v>
      </c>
      <c r="D93" s="82"/>
      <c r="E93" s="91"/>
      <c r="H93" s="90" t="s">
        <v>219</v>
      </c>
      <c r="I93" s="81" t="e">
        <f>K84/K85</f>
        <v>#DIV/0!</v>
      </c>
      <c r="J93" s="82"/>
      <c r="K93" s="91"/>
      <c r="N93" s="90" t="s">
        <v>219</v>
      </c>
      <c r="O93" s="81" t="e">
        <f>Q84/Q85</f>
        <v>#DIV/0!</v>
      </c>
      <c r="P93" s="82"/>
      <c r="Q93" s="91"/>
      <c r="S93" s="44"/>
      <c r="AB93" s="90" t="s">
        <v>219</v>
      </c>
      <c r="AC93" s="87" t="e">
        <f>AE84/AE85</f>
        <v>#DIV/0!</v>
      </c>
      <c r="AD93" s="82"/>
      <c r="AE93" s="91"/>
      <c r="AG93" s="44"/>
    </row>
    <row r="94" spans="2:33" x14ac:dyDescent="0.35">
      <c r="B94" s="4" t="s">
        <v>220</v>
      </c>
      <c r="C94" s="89" t="e">
        <f>CORREL('Cleaned Data'!FD:FD,'Cleaned Data'!FI:FI)</f>
        <v>#DIV/0!</v>
      </c>
      <c r="E94" s="5"/>
      <c r="H94" s="4" t="s">
        <v>220</v>
      </c>
      <c r="I94" s="80" t="e">
        <f>CORREL('Cleaned Data'!FO:FO,'Cleaned Data'!FU:FU)</f>
        <v>#DIV/0!</v>
      </c>
      <c r="K94" s="5"/>
      <c r="N94" s="4" t="s">
        <v>220</v>
      </c>
      <c r="O94" s="80" t="e">
        <f>CORREL('Cleaned Data'!GB:GB,'Cleaned Data'!GG:GG)</f>
        <v>#DIV/0!</v>
      </c>
      <c r="Q94" s="5"/>
      <c r="S94" s="44"/>
      <c r="AB94" s="4" t="s">
        <v>220</v>
      </c>
      <c r="AC94" s="20" t="e">
        <f>CORREL('Cleaned Data'!HK:HK,'Cleaned Data'!HP:HP)</f>
        <v>#DIV/0!</v>
      </c>
      <c r="AE94" s="5"/>
      <c r="AG94" s="44"/>
    </row>
    <row r="95" spans="2:33" ht="15" thickBot="1" x14ac:dyDescent="0.4">
      <c r="B95" s="9" t="s">
        <v>223</v>
      </c>
      <c r="C95" s="12" t="e">
        <f>C93/SQRT(1-C94)</f>
        <v>#DIV/0!</v>
      </c>
      <c r="D95" s="10"/>
      <c r="E95" s="11"/>
      <c r="H95" s="9" t="s">
        <v>223</v>
      </c>
      <c r="I95" s="12" t="e">
        <f>I93/SQRT(1-I94)</f>
        <v>#DIV/0!</v>
      </c>
      <c r="J95" s="10"/>
      <c r="K95" s="11"/>
      <c r="N95" s="9" t="s">
        <v>223</v>
      </c>
      <c r="O95" s="12" t="e">
        <f>O93/SQRT(1-O94)</f>
        <v>#DIV/0!</v>
      </c>
      <c r="P95" s="10"/>
      <c r="Q95" s="11"/>
      <c r="S95" s="44"/>
      <c r="AB95" s="9" t="s">
        <v>223</v>
      </c>
      <c r="AC95" s="12" t="e">
        <f>AC93/SQRT(1-AC94)</f>
        <v>#DIV/0!</v>
      </c>
      <c r="AD95" s="10"/>
      <c r="AE95" s="11"/>
      <c r="AG95" s="44"/>
    </row>
    <row r="96" spans="2:33" ht="15" thickBot="1" x14ac:dyDescent="0.4">
      <c r="S96" s="44"/>
      <c r="AG96" s="44"/>
    </row>
    <row r="97" spans="1:33" x14ac:dyDescent="0.35">
      <c r="H97" s="149" t="s">
        <v>228</v>
      </c>
      <c r="I97" s="150"/>
      <c r="J97" s="150"/>
      <c r="K97" s="151"/>
      <c r="S97" s="44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44"/>
    </row>
    <row r="98" spans="1:33" ht="15" thickBot="1" x14ac:dyDescent="0.4">
      <c r="H98" s="4"/>
      <c r="I98" t="s">
        <v>206</v>
      </c>
      <c r="J98" t="s">
        <v>207</v>
      </c>
      <c r="K98" s="5" t="s">
        <v>208</v>
      </c>
      <c r="S98" s="44"/>
      <c r="AG98" s="44"/>
    </row>
    <row r="99" spans="1:33" x14ac:dyDescent="0.35">
      <c r="H99" s="4" t="s">
        <v>209</v>
      </c>
      <c r="I99" s="6">
        <f>AVERAGE('Cleaned Data'!FP:FP)</f>
        <v>3.6666666666666665</v>
      </c>
      <c r="J99" s="6">
        <f>AVERAGE('Cleaned Data'!FV:FV)</f>
        <v>4.333333333333333</v>
      </c>
      <c r="K99" s="7">
        <f>SUM(J99-I99)</f>
        <v>0.66666666666666652</v>
      </c>
      <c r="S99" s="44"/>
      <c r="AA99" t="s">
        <v>270</v>
      </c>
      <c r="AB99" s="149" t="s">
        <v>184</v>
      </c>
      <c r="AC99" s="150"/>
      <c r="AD99" s="150"/>
      <c r="AE99" s="151"/>
      <c r="AG99" s="44"/>
    </row>
    <row r="100" spans="1:33" x14ac:dyDescent="0.35">
      <c r="H100" s="4" t="s">
        <v>210</v>
      </c>
      <c r="I100" s="6" t="e">
        <f>STDEV('Cleaned Data'!FP:FP)</f>
        <v>#DIV/0!</v>
      </c>
      <c r="J100" s="6" t="e">
        <f>STDEV('Cleaned Data'!FV:FV)</f>
        <v>#DIV/0!</v>
      </c>
      <c r="K100" s="8" t="e">
        <f>STDEV('Cleaned Data'!GU:GU)</f>
        <v>#DIV/0!</v>
      </c>
      <c r="S100" s="44"/>
      <c r="AB100" s="4"/>
      <c r="AC100" t="s">
        <v>206</v>
      </c>
      <c r="AD100" t="s">
        <v>207</v>
      </c>
      <c r="AE100" s="5" t="s">
        <v>208</v>
      </c>
      <c r="AG100" s="44"/>
    </row>
    <row r="101" spans="1:33" x14ac:dyDescent="0.35">
      <c r="H101" s="4" t="s">
        <v>212</v>
      </c>
      <c r="I101" s="2">
        <f>COUNTIF('Cleaned Data'!$A:$A,"1")+COUNTIF('Cleaned Data'!$A:$A,"2")</f>
        <v>1</v>
      </c>
      <c r="K101" s="5"/>
      <c r="S101" s="44"/>
      <c r="AB101" s="4" t="s">
        <v>209</v>
      </c>
      <c r="AC101" s="6">
        <f>AVERAGE('Cleaned Data'!HR:HR)</f>
        <v>3.3333333333333335</v>
      </c>
      <c r="AD101" s="6">
        <f>AVERAGE('Cleaned Data'!HS:HS)</f>
        <v>3.3333333333333335</v>
      </c>
      <c r="AE101" s="7">
        <f>SUM(AD101-AC101)</f>
        <v>0</v>
      </c>
      <c r="AG101" s="44"/>
    </row>
    <row r="102" spans="1:33" x14ac:dyDescent="0.35">
      <c r="H102" s="4"/>
      <c r="K102" s="5"/>
      <c r="S102" s="44"/>
      <c r="AB102" s="4" t="s">
        <v>210</v>
      </c>
      <c r="AC102" s="6" t="e">
        <f>STDEV('Cleaned Data'!HR:HR)</f>
        <v>#DIV/0!</v>
      </c>
      <c r="AD102" s="6" t="e">
        <f>STDEV('Cleaned Data'!HS:HS)</f>
        <v>#DIV/0!</v>
      </c>
      <c r="AE102" s="8" t="e">
        <f>STDEV('Cleaned Data'!IA:IA)</f>
        <v>#DIV/0!</v>
      </c>
      <c r="AG102" s="44"/>
    </row>
    <row r="103" spans="1:33" x14ac:dyDescent="0.35">
      <c r="H103" s="4" t="s">
        <v>213</v>
      </c>
      <c r="I103" s="6" t="e">
        <f>K100</f>
        <v>#DIV/0!</v>
      </c>
      <c r="K103" s="5"/>
      <c r="S103" s="44"/>
      <c r="AB103" s="4" t="s">
        <v>212</v>
      </c>
      <c r="AC103" s="2">
        <f>COUNTIF('Cleaned Data'!$A:$A,"1")+COUNTIF('Cleaned Data'!$A:$A,"2")</f>
        <v>1</v>
      </c>
      <c r="AE103" s="5"/>
      <c r="AG103" s="44"/>
    </row>
    <row r="104" spans="1:33" x14ac:dyDescent="0.35">
      <c r="H104" s="4" t="s">
        <v>214</v>
      </c>
      <c r="I104" s="6" t="e">
        <f>K100/SQRT(I101)</f>
        <v>#DIV/0!</v>
      </c>
      <c r="K104" s="5"/>
      <c r="S104" s="44"/>
      <c r="AB104" s="4"/>
      <c r="AE104" s="5"/>
      <c r="AG104" s="44"/>
    </row>
    <row r="105" spans="1:33" x14ac:dyDescent="0.35">
      <c r="H105" s="4"/>
      <c r="K105" s="5"/>
      <c r="S105" s="44"/>
      <c r="AB105" s="4" t="s">
        <v>213</v>
      </c>
      <c r="AC105" s="6" t="e">
        <f>AE102</f>
        <v>#DIV/0!</v>
      </c>
      <c r="AE105" s="5"/>
      <c r="AG105" s="44"/>
    </row>
    <row r="106" spans="1:33" x14ac:dyDescent="0.35">
      <c r="H106" s="4" t="s">
        <v>216</v>
      </c>
      <c r="I106" s="6" t="e">
        <f>K99/I104</f>
        <v>#DIV/0!</v>
      </c>
      <c r="K106" s="5"/>
      <c r="S106" s="44"/>
      <c r="AB106" s="4" t="s">
        <v>214</v>
      </c>
      <c r="AC106" s="6" t="e">
        <f>AE102/SQRT(AC103)</f>
        <v>#DIV/0!</v>
      </c>
      <c r="AE106" s="5"/>
      <c r="AG106" s="44"/>
    </row>
    <row r="107" spans="1:33" x14ac:dyDescent="0.35">
      <c r="H107" s="4" t="s">
        <v>218</v>
      </c>
      <c r="I107" s="20" t="e">
        <f>_xlfn.T.TEST('Cleaned Data'!FP:FP,'Cleaned Data'!FV:FV, 2, 1)</f>
        <v>#DIV/0!</v>
      </c>
      <c r="K107" s="5"/>
      <c r="S107" s="44"/>
      <c r="AB107" s="4"/>
      <c r="AE107" s="5"/>
      <c r="AG107" s="44"/>
    </row>
    <row r="108" spans="1:33" x14ac:dyDescent="0.35">
      <c r="H108" s="90" t="s">
        <v>219</v>
      </c>
      <c r="I108" s="81" t="e">
        <f>K99/K100</f>
        <v>#DIV/0!</v>
      </c>
      <c r="J108" s="82"/>
      <c r="K108" s="91"/>
      <c r="S108" s="44"/>
      <c r="AB108" s="4" t="s">
        <v>216</v>
      </c>
      <c r="AC108" s="6" t="e">
        <f>AE101/AC106</f>
        <v>#DIV/0!</v>
      </c>
      <c r="AE108" s="5"/>
      <c r="AG108" s="44"/>
    </row>
    <row r="109" spans="1:33" x14ac:dyDescent="0.35">
      <c r="H109" s="4" t="s">
        <v>220</v>
      </c>
      <c r="I109" s="80" t="e">
        <f>CORREL('Cleaned Data'!FP:FP,'Cleaned Data'!FV:FV)</f>
        <v>#DIV/0!</v>
      </c>
      <c r="K109" s="5"/>
      <c r="S109" s="44"/>
      <c r="AB109" s="4" t="s">
        <v>218</v>
      </c>
      <c r="AC109" s="20" t="e">
        <f>_xlfn.T.TEST('Cleaned Data'!HR:HR, 'Cleaned Data'!HS:HS, 2, 1)</f>
        <v>#DIV/0!</v>
      </c>
      <c r="AE109" s="5"/>
      <c r="AG109" s="44"/>
    </row>
    <row r="110" spans="1:33" ht="15" thickBot="1" x14ac:dyDescent="0.4">
      <c r="H110" s="9" t="s">
        <v>223</v>
      </c>
      <c r="I110" s="12" t="e">
        <f>I108/SQRT(1-I109)</f>
        <v>#DIV/0!</v>
      </c>
      <c r="J110" s="10"/>
      <c r="K110" s="11"/>
      <c r="S110" s="44"/>
      <c r="AB110" s="90" t="s">
        <v>219</v>
      </c>
      <c r="AC110" s="87" t="e">
        <f>AE101/AE102</f>
        <v>#DIV/0!</v>
      </c>
      <c r="AD110" s="82"/>
      <c r="AE110" s="91"/>
      <c r="AG110" s="44"/>
    </row>
    <row r="111" spans="1:33" x14ac:dyDescent="0.35">
      <c r="S111" s="44"/>
      <c r="AB111" s="4" t="s">
        <v>220</v>
      </c>
      <c r="AC111" s="20" t="e">
        <f>CORREL('Cleaned Data'!HR:HR,'Cleaned Data'!HS:HS)</f>
        <v>#DIV/0!</v>
      </c>
      <c r="AE111" s="5"/>
      <c r="AG111" s="44"/>
    </row>
    <row r="112" spans="1:33" ht="15" thickBot="1" x14ac:dyDescent="0.4">
      <c r="A112" s="44"/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AB112" s="9" t="s">
        <v>223</v>
      </c>
      <c r="AC112" s="12" t="e">
        <f>AC110/SQRT(1-AC111)</f>
        <v>#DIV/0!</v>
      </c>
      <c r="AD112" s="10"/>
      <c r="AE112" s="11"/>
      <c r="AG112" s="44"/>
    </row>
    <row r="113" spans="19:33" x14ac:dyDescent="0.35">
      <c r="S113" s="44"/>
      <c r="AG113" s="44"/>
    </row>
    <row r="114" spans="19:33" x14ac:dyDescent="0.35">
      <c r="S114" s="44"/>
      <c r="T114" s="21"/>
      <c r="U114" s="21"/>
      <c r="V114" s="21"/>
      <c r="W114" s="21"/>
      <c r="X114" s="21"/>
      <c r="Y114" s="21"/>
      <c r="Z114" s="21"/>
      <c r="AA114" s="21"/>
      <c r="AB114" s="21"/>
      <c r="AC114" s="44"/>
      <c r="AD114" s="21"/>
      <c r="AE114" s="21"/>
      <c r="AF114" s="21"/>
      <c r="AG114" s="44"/>
    </row>
  </sheetData>
  <mergeCells count="24">
    <mergeCell ref="B3:E3"/>
    <mergeCell ref="AB82:AE82"/>
    <mergeCell ref="AB99:AE99"/>
    <mergeCell ref="V20:Y20"/>
    <mergeCell ref="AB20:AE20"/>
    <mergeCell ref="AB37:AE37"/>
    <mergeCell ref="AB52:AE52"/>
    <mergeCell ref="AB67:AE67"/>
    <mergeCell ref="H97:K97"/>
    <mergeCell ref="B67:E67"/>
    <mergeCell ref="B82:E82"/>
    <mergeCell ref="H67:K67"/>
    <mergeCell ref="H82:K82"/>
    <mergeCell ref="B20:E20"/>
    <mergeCell ref="H20:K20"/>
    <mergeCell ref="N67:Q67"/>
    <mergeCell ref="N82:Q82"/>
    <mergeCell ref="N20:Q20"/>
    <mergeCell ref="B37:E37"/>
    <mergeCell ref="B52:E52"/>
    <mergeCell ref="N37:Q37"/>
    <mergeCell ref="N52:Q52"/>
    <mergeCell ref="H37:K37"/>
    <mergeCell ref="H52:K5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32"/>
  <sheetViews>
    <sheetView topLeftCell="F1" workbookViewId="0">
      <selection activeCell="I15" sqref="I15"/>
    </sheetView>
  </sheetViews>
  <sheetFormatPr defaultRowHeight="14.5" x14ac:dyDescent="0.35"/>
  <cols>
    <col min="1" max="1" width="13" customWidth="1"/>
    <col min="2" max="2" width="30.81640625" customWidth="1"/>
    <col min="3" max="3" width="14.81640625" customWidth="1"/>
    <col min="4" max="4" width="15.26953125" customWidth="1"/>
    <col min="5" max="5" width="12.7265625" customWidth="1"/>
    <col min="6" max="6" width="10.81640625" customWidth="1"/>
    <col min="7" max="7" width="10.81640625" style="43" customWidth="1"/>
    <col min="9" max="9" width="25.81640625" customWidth="1"/>
    <col min="10" max="10" width="14.81640625" customWidth="1"/>
    <col min="11" max="11" width="15.26953125" customWidth="1"/>
    <col min="12" max="12" width="12.7265625" customWidth="1"/>
    <col min="13" max="13" width="10.81640625" customWidth="1"/>
    <col min="14" max="14" width="11" customWidth="1"/>
    <col min="15" max="15" width="10.81640625" customWidth="1"/>
    <col min="16" max="16" width="36.54296875" customWidth="1"/>
    <col min="17" max="17" width="17.54296875" customWidth="1"/>
    <col min="18" max="18" width="8.1796875" customWidth="1"/>
    <col min="19" max="19" width="18.7265625" customWidth="1"/>
    <col min="20" max="20" width="9.1796875" customWidth="1"/>
    <col min="21" max="21" width="18.54296875" customWidth="1"/>
    <col min="22" max="22" width="7.54296875" customWidth="1"/>
    <col min="23" max="23" width="17.1796875" customWidth="1"/>
    <col min="24" max="24" width="18.81640625" customWidth="1"/>
    <col min="25" max="25" width="18.7265625" customWidth="1"/>
  </cols>
  <sheetData>
    <row r="1" spans="1:24" x14ac:dyDescent="0.35">
      <c r="A1" s="19" t="s">
        <v>229</v>
      </c>
      <c r="B1" s="19"/>
    </row>
    <row r="2" spans="1:24" x14ac:dyDescent="0.35">
      <c r="P2" s="163" t="s">
        <v>230</v>
      </c>
      <c r="Q2" s="163"/>
      <c r="R2" s="163"/>
      <c r="S2" s="163"/>
      <c r="T2" s="163"/>
      <c r="U2" s="163"/>
      <c r="V2" s="163"/>
    </row>
    <row r="3" spans="1:24" x14ac:dyDescent="0.35">
      <c r="B3" s="36" t="s">
        <v>231</v>
      </c>
      <c r="C3" s="36" t="s">
        <v>232</v>
      </c>
      <c r="D3" s="36" t="s">
        <v>233</v>
      </c>
      <c r="E3" s="36" t="s">
        <v>208</v>
      </c>
      <c r="F3" s="36" t="s">
        <v>218</v>
      </c>
      <c r="G3" s="94" t="s">
        <v>221</v>
      </c>
      <c r="I3" s="36" t="s">
        <v>231</v>
      </c>
      <c r="J3" s="36" t="s">
        <v>232</v>
      </c>
      <c r="K3" s="36" t="s">
        <v>233</v>
      </c>
      <c r="L3" s="36" t="s">
        <v>208</v>
      </c>
      <c r="M3" s="36" t="s">
        <v>218</v>
      </c>
      <c r="N3" s="94" t="s">
        <v>221</v>
      </c>
    </row>
    <row r="4" spans="1:24" x14ac:dyDescent="0.35">
      <c r="B4" s="37" t="s">
        <v>181</v>
      </c>
      <c r="C4" s="38">
        <f>AVERAGE('Cleaned Data'!EZ:EZ)</f>
        <v>4.166666666666667</v>
      </c>
      <c r="D4" s="38">
        <f>AVERAGE('Cleaned Data'!FE:FE)</f>
        <v>3.7499999999999996</v>
      </c>
      <c r="E4" s="39">
        <f>SUM(D4-C4)</f>
        <v>-0.41666666666666741</v>
      </c>
      <c r="F4" s="86" t="e">
        <f>_xlfn.T.TEST('Cleaned Data'!EZ:EZ,'Cleaned Data'!FE:FE, 2, 1)</f>
        <v>#DIV/0!</v>
      </c>
      <c r="G4" s="95" t="e">
        <f>Analyses!C33</f>
        <v>#DIV/0!</v>
      </c>
      <c r="I4" s="37" t="s">
        <v>197</v>
      </c>
      <c r="J4" s="38">
        <f>AVERAGE('Cleaned Data'!HD:HD)</f>
        <v>3.8666666666666667</v>
      </c>
      <c r="K4" s="38">
        <f>AVERAGE('Cleaned Data'!HE:HE)</f>
        <v>3.8666666666666667</v>
      </c>
      <c r="L4" s="39">
        <f>SUM(K4-J4)</f>
        <v>0</v>
      </c>
      <c r="M4" s="71" t="e">
        <f>_xlfn.T.TEST('Cleaned Data'!HD:HD,'Cleaned Data'!HE:HE, 2, 1)</f>
        <v>#DIV/0!</v>
      </c>
      <c r="N4" s="95" t="e">
        <f>Analyses!W33</f>
        <v>#DIV/0!</v>
      </c>
      <c r="O4" s="72"/>
      <c r="P4" s="153" t="s">
        <v>234</v>
      </c>
      <c r="Q4" s="154"/>
      <c r="R4" s="154"/>
      <c r="S4" s="154"/>
      <c r="T4" s="154"/>
      <c r="U4" s="154"/>
      <c r="V4" s="154"/>
      <c r="W4" s="154"/>
      <c r="X4" s="155"/>
    </row>
    <row r="5" spans="1:24" x14ac:dyDescent="0.35">
      <c r="B5" s="41" t="s">
        <v>177</v>
      </c>
      <c r="C5" s="38">
        <f>AVERAGE('Cleaned Data'!FA:FA)</f>
        <v>3.3333333333333335</v>
      </c>
      <c r="D5" s="38">
        <f>AVERAGE('Cleaned Data'!FF:FF)</f>
        <v>3.6666666666666665</v>
      </c>
      <c r="E5" s="39">
        <f>SUM(D5-C5)</f>
        <v>0.33333333333333304</v>
      </c>
      <c r="F5" s="40" t="e">
        <f>_xlfn.T.TEST('Cleaned Data'!FA:FA,'Cleaned Data'!FF:FF, 2, 1)</f>
        <v>#DIV/0!</v>
      </c>
      <c r="G5" s="95" t="e">
        <f>Analyses!C50</f>
        <v>#DIV/0!</v>
      </c>
      <c r="N5" s="43"/>
      <c r="P5" s="73"/>
      <c r="Q5" s="158" t="s">
        <v>181</v>
      </c>
      <c r="R5" s="159"/>
      <c r="S5" s="160" t="s">
        <v>195</v>
      </c>
      <c r="T5" s="161"/>
      <c r="U5" s="137" t="s">
        <v>188</v>
      </c>
      <c r="V5" s="162"/>
      <c r="W5" s="152" t="s">
        <v>235</v>
      </c>
      <c r="X5" s="152"/>
    </row>
    <row r="6" spans="1:24" x14ac:dyDescent="0.35">
      <c r="B6" s="41" t="s">
        <v>194</v>
      </c>
      <c r="C6" s="38">
        <f>AVERAGE('Cleaned Data'!FB:FB)</f>
        <v>3.3333333333333335</v>
      </c>
      <c r="D6" s="38">
        <f>AVERAGE('Cleaned Data'!FG:FG)</f>
        <v>3.3333333333333335</v>
      </c>
      <c r="E6" s="39">
        <f>SUM(D6-C6)</f>
        <v>0</v>
      </c>
      <c r="F6" s="40" t="e">
        <f>_xlfn.T.TEST('Cleaned Data'!FB:FB,'Cleaned Data'!FG:FG, 2, 1)</f>
        <v>#DIV/0!</v>
      </c>
      <c r="G6" s="95" t="e">
        <f>Analyses!C65</f>
        <v>#DIV/0!</v>
      </c>
      <c r="I6" s="37" t="s">
        <v>203</v>
      </c>
      <c r="J6" s="38">
        <f>AVERAGE('Cleaned Data'!HG:HG)</f>
        <v>4</v>
      </c>
      <c r="K6" s="38">
        <f>AVERAGE('Cleaned Data'!HL:HL)</f>
        <v>4</v>
      </c>
      <c r="L6" s="39">
        <f t="shared" ref="L6:L11" si="0">SUM(K6-J6)</f>
        <v>0</v>
      </c>
      <c r="M6" s="71" t="e">
        <f>_xlfn.T.TEST('Cleaned Data'!HG:HG,'Cleaned Data'!HL:HL, 2, 1)</f>
        <v>#DIV/0!</v>
      </c>
      <c r="N6" s="96" t="e">
        <f>Analyses!AC33</f>
        <v>#DIV/0!</v>
      </c>
      <c r="O6" s="72"/>
      <c r="P6" s="73" t="s">
        <v>236</v>
      </c>
      <c r="Q6" s="74">
        <f>COUNTIF('Cleaned Data'!GP:GP, "&gt;0")</f>
        <v>0</v>
      </c>
      <c r="R6" s="77">
        <f>Q6/SUM(Q6:Q8)</f>
        <v>0</v>
      </c>
      <c r="S6" s="76">
        <f>COUNTIF('Cleaned Data'!GV:GV, "&gt;0")</f>
        <v>0</v>
      </c>
      <c r="T6" s="78">
        <f>S6/SUM(S6:S8)</f>
        <v>0</v>
      </c>
      <c r="U6" s="75">
        <f>COUNTIF('Cleaned Data'!HA:HA, "&gt;0")</f>
        <v>1</v>
      </c>
      <c r="V6" s="79">
        <f>U6/SUM(U6:U8)</f>
        <v>1</v>
      </c>
      <c r="W6" s="99">
        <f>SUM('Final Output'!Q6,'Final Output'!S6,'Final Output'!U6)</f>
        <v>1</v>
      </c>
      <c r="X6" s="100">
        <f>W6/SUM(W6:W8)</f>
        <v>0.33333333333333331</v>
      </c>
    </row>
    <row r="7" spans="1:24" x14ac:dyDescent="0.35">
      <c r="B7" s="41" t="s">
        <v>237</v>
      </c>
      <c r="C7" s="38">
        <f>AVERAGE('Cleaned Data'!FC:FC)</f>
        <v>5</v>
      </c>
      <c r="D7" s="38">
        <f>AVERAGE('Cleaned Data'!FH:FH)</f>
        <v>4.333333333333333</v>
      </c>
      <c r="E7" s="39">
        <f>SUM(D7-C7)</f>
        <v>-0.66666666666666696</v>
      </c>
      <c r="F7" s="40" t="e">
        <f>_xlfn.T.TEST('Cleaned Data'!FC:FC,'Cleaned Data'!FH:FH, 2, 1)</f>
        <v>#DIV/0!</v>
      </c>
      <c r="G7" s="95" t="e">
        <f>Analyses!C80</f>
        <v>#DIV/0!</v>
      </c>
      <c r="I7" s="41" t="s">
        <v>199</v>
      </c>
      <c r="J7" s="38">
        <f>AVERAGE('Cleaned Data'!HH:HH)</f>
        <v>3.6666666666666665</v>
      </c>
      <c r="K7" s="38">
        <f>AVERAGE('Cleaned Data'!HM:HM)</f>
        <v>3.6666666666666665</v>
      </c>
      <c r="L7" s="39">
        <f t="shared" si="0"/>
        <v>0</v>
      </c>
      <c r="M7" s="71" t="e">
        <f>_xlfn.T.TEST('Cleaned Data'!HH:HH,'Cleaned Data'!HM:HM, 2, 1)</f>
        <v>#DIV/0!</v>
      </c>
      <c r="N7" s="96" t="e">
        <f>Analyses!AC50</f>
        <v>#DIV/0!</v>
      </c>
      <c r="O7" s="72"/>
      <c r="P7" s="36" t="s">
        <v>238</v>
      </c>
      <c r="Q7" s="74">
        <f>COUNTIF('Cleaned Data'!GP:GP, "&lt;0")</f>
        <v>1</v>
      </c>
      <c r="R7" s="77">
        <f>Q7/SUM(Q6:Q8)</f>
        <v>1</v>
      </c>
      <c r="S7" s="76">
        <f>COUNTIF('Cleaned Data'!GV:GV,"&lt;0")</f>
        <v>1</v>
      </c>
      <c r="T7" s="78">
        <f>S7/SUM(S6:S8)</f>
        <v>1</v>
      </c>
      <c r="U7" s="75">
        <f>COUNTIF('Cleaned Data'!HA:HA,"&lt;0")</f>
        <v>0</v>
      </c>
      <c r="V7" s="79">
        <f>U7/SUM(U6:U8)</f>
        <v>0</v>
      </c>
      <c r="W7" s="99">
        <f>SUM(Q7,S7,U7)</f>
        <v>2</v>
      </c>
      <c r="X7" s="100">
        <f>W7/SUM(W6:W8)</f>
        <v>0.66666666666666663</v>
      </c>
    </row>
    <row r="8" spans="1:24" x14ac:dyDescent="0.35">
      <c r="B8" s="41" t="s">
        <v>180</v>
      </c>
      <c r="C8" s="38">
        <f>AVERAGE('Cleaned Data'!FD:FD)</f>
        <v>5</v>
      </c>
      <c r="D8" s="38">
        <f>AVERAGE('Cleaned Data'!FI:FI)</f>
        <v>3.6666666666666665</v>
      </c>
      <c r="E8" s="39">
        <f>SUM(D8-C8)</f>
        <v>-1.3333333333333335</v>
      </c>
      <c r="F8" s="40" t="e">
        <f>_xlfn.T.TEST('Cleaned Data'!FD:FD,'Cleaned Data'!FI:FI, 2, 1)</f>
        <v>#DIV/0!</v>
      </c>
      <c r="G8" s="95" t="e">
        <f>Analyses!C95</f>
        <v>#DIV/0!</v>
      </c>
      <c r="I8" s="41" t="s">
        <v>200</v>
      </c>
      <c r="J8" s="38">
        <f>AVERAGE('Cleaned Data'!HI:HI)</f>
        <v>3.6666666666666665</v>
      </c>
      <c r="K8" s="38">
        <f>AVERAGE('Cleaned Data'!HN:HN)</f>
        <v>3.6666666666666665</v>
      </c>
      <c r="L8" s="39">
        <f t="shared" si="0"/>
        <v>0</v>
      </c>
      <c r="M8" s="71" t="e">
        <f>_xlfn.T.TEST('Cleaned Data'!HI:HI,'Cleaned Data'!HN:HN, 2, 1)</f>
        <v>#DIV/0!</v>
      </c>
      <c r="N8" s="96" t="e">
        <f>Analyses!AC65</f>
        <v>#DIV/0!</v>
      </c>
      <c r="O8" s="72"/>
      <c r="P8" s="36" t="s">
        <v>239</v>
      </c>
      <c r="Q8" s="74">
        <f>COUNTIF('Cleaned Data'!GP:GP, "=0")</f>
        <v>0</v>
      </c>
      <c r="R8" s="77">
        <f>Q8/SUM(Q6:Q8)</f>
        <v>0</v>
      </c>
      <c r="S8" s="76">
        <f>COUNTIF('Cleaned Data'!GV:GV,"=0")</f>
        <v>0</v>
      </c>
      <c r="T8" s="78">
        <f>S8/SUM(S6:S8)</f>
        <v>0</v>
      </c>
      <c r="U8" s="75">
        <f>COUNTIF('Cleaned Data'!HA:HA,"=0")</f>
        <v>0</v>
      </c>
      <c r="V8" s="79">
        <f>U8/SUM(U6:U8)</f>
        <v>0</v>
      </c>
      <c r="W8" s="99">
        <f>SUM(Q8,S8,U8)</f>
        <v>0</v>
      </c>
      <c r="X8" s="100">
        <f>W8/SUM(W6:W8)</f>
        <v>0</v>
      </c>
    </row>
    <row r="9" spans="1:24" x14ac:dyDescent="0.35">
      <c r="I9" s="41" t="s">
        <v>201</v>
      </c>
      <c r="J9" s="38">
        <f>AVERAGE('Cleaned Data'!HJ:HJ)</f>
        <v>4.333333333333333</v>
      </c>
      <c r="K9" s="38">
        <f>AVERAGE('Cleaned Data'!HO:HO)</f>
        <v>4.333333333333333</v>
      </c>
      <c r="L9" s="39">
        <f t="shared" si="0"/>
        <v>0</v>
      </c>
      <c r="M9" s="71" t="e">
        <f>_xlfn.T.TEST('Cleaned Data'!HJ:HJ,'Cleaned Data'!HO:HO, 2, 1)</f>
        <v>#DIV/0!</v>
      </c>
      <c r="N9" s="96" t="e">
        <f>Analyses!AC80</f>
        <v>#DIV/0!</v>
      </c>
      <c r="O9" s="72"/>
    </row>
    <row r="10" spans="1:24" x14ac:dyDescent="0.35">
      <c r="B10" s="37" t="s">
        <v>195</v>
      </c>
      <c r="C10" s="38">
        <f>AVERAGE('Cleaned Data'!FK:FK)</f>
        <v>4.2</v>
      </c>
      <c r="D10" s="38">
        <f>AVERAGE('Cleaned Data'!FQ:FQ)</f>
        <v>4.0666666666666664</v>
      </c>
      <c r="E10" s="39">
        <f t="shared" ref="E10:E15" si="1">SUM(D10-C10)</f>
        <v>-0.13333333333333375</v>
      </c>
      <c r="F10" s="40" t="e">
        <f>_xlfn.T.TEST('Cleaned Data'!FK:FK,'Cleaned Data'!FQ:FQ, 2, 1)</f>
        <v>#DIV/0!</v>
      </c>
      <c r="G10" s="95" t="e">
        <f>Analyses!I33</f>
        <v>#DIV/0!</v>
      </c>
      <c r="I10" s="41" t="s">
        <v>202</v>
      </c>
      <c r="J10" s="38">
        <f>AVERAGE('Cleaned Data'!HK:HK)</f>
        <v>4.333333333333333</v>
      </c>
      <c r="K10" s="38">
        <f>AVERAGE('Cleaned Data'!HP:HP)</f>
        <v>4.333333333333333</v>
      </c>
      <c r="L10" s="39">
        <f t="shared" si="0"/>
        <v>0</v>
      </c>
      <c r="M10" s="71" t="e">
        <f>_xlfn.T.TEST('Cleaned Data'!HK:HK,'Cleaned Data'!HP:HP, 2, 1)</f>
        <v>#DIV/0!</v>
      </c>
      <c r="N10" s="96" t="e">
        <f>Analyses!AC95</f>
        <v>#DIV/0!</v>
      </c>
      <c r="O10" s="72"/>
      <c r="P10" s="153" t="s">
        <v>240</v>
      </c>
      <c r="Q10" s="154"/>
      <c r="R10" s="154"/>
      <c r="S10" s="154"/>
      <c r="T10" s="154"/>
      <c r="U10" s="154"/>
      <c r="V10" s="154"/>
      <c r="W10" s="154"/>
      <c r="X10" s="155"/>
    </row>
    <row r="11" spans="1:24" x14ac:dyDescent="0.35">
      <c r="B11" s="41" t="s">
        <v>183</v>
      </c>
      <c r="C11" s="38">
        <f>AVERAGE('Cleaned Data'!FL:FL)</f>
        <v>4.333333333333333</v>
      </c>
      <c r="D11" s="38">
        <f>AVERAGE('Cleaned Data'!FR:FR)</f>
        <v>4.666666666666667</v>
      </c>
      <c r="E11" s="39">
        <f t="shared" si="1"/>
        <v>0.33333333333333393</v>
      </c>
      <c r="F11" s="40" t="e">
        <f>_xlfn.T.TEST('Cleaned Data'!FL:FL,'Cleaned Data'!FR:FR, 2, 1)</f>
        <v>#DIV/0!</v>
      </c>
      <c r="G11" s="95" t="e">
        <f>Analyses!I50</f>
        <v>#DIV/0!</v>
      </c>
      <c r="I11" s="170" t="s">
        <v>271</v>
      </c>
      <c r="O11" s="72"/>
      <c r="P11" s="36"/>
      <c r="Q11" s="157" t="s">
        <v>197</v>
      </c>
      <c r="R11" s="157"/>
      <c r="S11" s="102" t="s">
        <v>241</v>
      </c>
      <c r="T11" s="102"/>
      <c r="U11" s="171" t="s">
        <v>272</v>
      </c>
      <c r="V11" s="171"/>
      <c r="W11" s="152" t="s">
        <v>235</v>
      </c>
      <c r="X11" s="152"/>
    </row>
    <row r="12" spans="1:24" x14ac:dyDescent="0.35">
      <c r="B12" s="41" t="s">
        <v>184</v>
      </c>
      <c r="C12" s="38">
        <f>AVERAGE('Cleaned Data'!FM:FM)</f>
        <v>5</v>
      </c>
      <c r="D12" s="38">
        <f>AVERAGE('Cleaned Data'!FS:FS)</f>
        <v>4.333333333333333</v>
      </c>
      <c r="E12" s="39">
        <f t="shared" si="1"/>
        <v>-0.66666666666666696</v>
      </c>
      <c r="F12" s="40" t="e">
        <f>_xlfn.T.TEST('Cleaned Data'!FM:FM,'Cleaned Data'!FS:FS, 2, 1)</f>
        <v>#DIV/0!</v>
      </c>
      <c r="G12" s="95" t="e">
        <f>Analyses!I65</f>
        <v>#DIV/0!</v>
      </c>
      <c r="I12" s="41" t="s">
        <v>184</v>
      </c>
      <c r="J12" s="38">
        <f>AVERAGE('Cleaned Data'!HR:HR)</f>
        <v>3.3333333333333335</v>
      </c>
      <c r="K12" s="38">
        <f>AVERAGE('Cleaned Data'!HS:HS)</f>
        <v>3.3333333333333335</v>
      </c>
      <c r="L12" s="39">
        <f>SUM(K12-J12)</f>
        <v>0</v>
      </c>
      <c r="M12" s="71" t="e">
        <f>_xlfn.T.TEST('Cleaned Data'!HR:HR,'Cleaned Data'!HS:HS, 2, 1)</f>
        <v>#DIV/0!</v>
      </c>
      <c r="N12" s="96" t="e">
        <f>Analyses!AC112</f>
        <v>#DIV/0!</v>
      </c>
      <c r="P12" s="36" t="s">
        <v>242</v>
      </c>
      <c r="Q12" s="101">
        <f>COUNTIF('Cleaned Data'!HU:HU, "&gt;0")</f>
        <v>0</v>
      </c>
      <c r="R12" s="103">
        <f>Q12/SUM(Q12:Q14)</f>
        <v>0</v>
      </c>
      <c r="S12" s="102">
        <f>COUNTIF('Cleaned Data'!HZ:HZ, "&gt;0")</f>
        <v>0</v>
      </c>
      <c r="T12" s="104">
        <f>S12/SUM(S12:S14)</f>
        <v>0</v>
      </c>
      <c r="U12" s="102">
        <f>COUNTIF('Cleaned Data'!IA:IA, "&gt;0")</f>
        <v>0</v>
      </c>
      <c r="V12" s="104">
        <f>U12/SUM(U12:U14)</f>
        <v>0</v>
      </c>
      <c r="W12" s="99">
        <f>SUM(Q12,S12,U12)</f>
        <v>0</v>
      </c>
      <c r="X12" s="100">
        <f>W12/SUM(W12:W14)</f>
        <v>0</v>
      </c>
    </row>
    <row r="13" spans="1:24" x14ac:dyDescent="0.35">
      <c r="B13" s="41" t="s">
        <v>185</v>
      </c>
      <c r="C13" s="38">
        <f>AVERAGE('Cleaned Data'!FN:FN)</f>
        <v>5</v>
      </c>
      <c r="D13" s="38">
        <f>AVERAGE('Cleaned Data'!FT:FT)</f>
        <v>3.6666666666666665</v>
      </c>
      <c r="E13" s="39">
        <f t="shared" si="1"/>
        <v>-1.3333333333333335</v>
      </c>
      <c r="F13" s="40" t="e">
        <f>_xlfn.T.TEST('Cleaned Data'!FN:FN,'Cleaned Data'!FT:FT, 2, 1)</f>
        <v>#DIV/0!</v>
      </c>
      <c r="G13" s="95" t="e">
        <f>Analyses!I80</f>
        <v>#DIV/0!</v>
      </c>
      <c r="P13" s="36" t="s">
        <v>243</v>
      </c>
      <c r="Q13" s="101">
        <f>COUNTIF('Cleaned Data'!HU:HU, "&lt;0")</f>
        <v>0</v>
      </c>
      <c r="R13" s="103">
        <f>Q13/SUM(Q12:Q14)</f>
        <v>0</v>
      </c>
      <c r="S13" s="102">
        <f>COUNTIF('Cleaned Data'!HZ:HZ, "&lt;0")</f>
        <v>0</v>
      </c>
      <c r="T13" s="104">
        <f>S13/SUM(S12:S14)</f>
        <v>0</v>
      </c>
      <c r="U13" s="102">
        <f>COUNTIF('Cleaned Data'!IA:IA, "&lt;0")</f>
        <v>0</v>
      </c>
      <c r="V13" s="104">
        <f>U13/SUM(U12:U14)</f>
        <v>0</v>
      </c>
      <c r="W13" s="99">
        <f>SUM(Q13,S13,U13)</f>
        <v>0</v>
      </c>
      <c r="X13" s="100">
        <f>W13/SUM(W12:W14)</f>
        <v>0</v>
      </c>
    </row>
    <row r="14" spans="1:24" x14ac:dyDescent="0.35">
      <c r="B14" s="41" t="s">
        <v>186</v>
      </c>
      <c r="C14" s="38">
        <f>AVERAGE('Cleaned Data'!FO:FO)</f>
        <v>3</v>
      </c>
      <c r="D14" s="38">
        <f>AVERAGE('Cleaned Data'!FU:FU)</f>
        <v>3.3333333333333335</v>
      </c>
      <c r="E14" s="39">
        <f t="shared" si="1"/>
        <v>0.33333333333333348</v>
      </c>
      <c r="F14" s="40" t="e">
        <f>_xlfn.T.TEST('Cleaned Data'!FO:FO,'Cleaned Data'!FU:FU, 2, 1)</f>
        <v>#DIV/0!</v>
      </c>
      <c r="G14" s="95" t="e">
        <f>Analyses!I95</f>
        <v>#DIV/0!</v>
      </c>
      <c r="P14" s="36" t="s">
        <v>244</v>
      </c>
      <c r="Q14" s="101">
        <f>COUNTIF('Cleaned Data'!HU:HU, "=0")</f>
        <v>1</v>
      </c>
      <c r="R14" s="103">
        <f>Q14/SUM(Q12:Q14)</f>
        <v>1</v>
      </c>
      <c r="S14" s="102">
        <f>COUNTIF('Cleaned Data'!HZ:HZ, "=0")</f>
        <v>1</v>
      </c>
      <c r="T14" s="104">
        <f>S14/SUM(S12:S14)</f>
        <v>1</v>
      </c>
      <c r="U14" s="102">
        <f>COUNTIF('Cleaned Data'!IA:IA, "=0")</f>
        <v>1</v>
      </c>
      <c r="V14" s="104">
        <f>U14/SUM(U12:U14)</f>
        <v>1</v>
      </c>
      <c r="W14" s="99">
        <f>SUM(Q14,S14,U14)</f>
        <v>3</v>
      </c>
      <c r="X14" s="100">
        <f>W14/SUM(W12:W14)</f>
        <v>1</v>
      </c>
    </row>
    <row r="15" spans="1:24" x14ac:dyDescent="0.35">
      <c r="B15" s="41" t="s">
        <v>187</v>
      </c>
      <c r="C15" s="38">
        <f>AVERAGE('Cleaned Data'!FP:FP)</f>
        <v>3.6666666666666665</v>
      </c>
      <c r="D15" s="38">
        <f>AVERAGE('Cleaned Data'!FV:FV)</f>
        <v>4.333333333333333</v>
      </c>
      <c r="E15" s="39">
        <f t="shared" si="1"/>
        <v>0.66666666666666652</v>
      </c>
      <c r="F15" s="40" t="e">
        <f>_xlfn.T.TEST('Cleaned Data'!FP:FP,'Cleaned Data'!FV:FV, 2, 1)</f>
        <v>#DIV/0!</v>
      </c>
      <c r="G15" s="95" t="e">
        <f>Analyses!I110</f>
        <v>#DIV/0!</v>
      </c>
    </row>
    <row r="16" spans="1:24" x14ac:dyDescent="0.35">
      <c r="P16" s="156" t="s">
        <v>245</v>
      </c>
      <c r="Q16" s="156"/>
      <c r="R16" s="156"/>
    </row>
    <row r="17" spans="1:18" x14ac:dyDescent="0.35">
      <c r="B17" s="37" t="s">
        <v>193</v>
      </c>
      <c r="C17" s="38">
        <f>AVERAGE('Cleaned Data'!FX:FX)</f>
        <v>3.9166666666666665</v>
      </c>
      <c r="D17" s="38">
        <f>AVERAGE('Cleaned Data'!GC:GC)</f>
        <v>4.166666666666667</v>
      </c>
      <c r="E17" s="39">
        <f>SUM(D17-C17)</f>
        <v>0.25000000000000044</v>
      </c>
      <c r="F17" s="40" t="e">
        <f>_xlfn.T.TEST('Cleaned Data'!FX:FX,'Cleaned Data'!GC:GC, 2, 1)</f>
        <v>#DIV/0!</v>
      </c>
      <c r="G17" s="95" t="e">
        <f>Analyses!O33</f>
        <v>#DIV/0!</v>
      </c>
      <c r="P17" s="36" t="s">
        <v>246</v>
      </c>
      <c r="Q17" s="36">
        <f>COUNTIF('Cleaned Data'!D:D, "=1")</f>
        <v>1</v>
      </c>
      <c r="R17" s="98">
        <f>Q17/Q19</f>
        <v>1</v>
      </c>
    </row>
    <row r="18" spans="1:18" x14ac:dyDescent="0.35">
      <c r="B18" s="41" t="s">
        <v>189</v>
      </c>
      <c r="C18" s="38">
        <f>AVERAGE('Cleaned Data'!FY:FY)</f>
        <v>3.6666666666666665</v>
      </c>
      <c r="D18" s="38">
        <f>AVERAGE('Cleaned Data'!GD:GD)</f>
        <v>3.6666666666666665</v>
      </c>
      <c r="E18" s="39">
        <f>SUM(D18-C18)</f>
        <v>0</v>
      </c>
      <c r="F18" s="40" t="e">
        <f>_xlfn.T.TEST('Cleaned Data'!FY:FY,'Cleaned Data'!GD:GD, 2, 1)</f>
        <v>#DIV/0!</v>
      </c>
      <c r="G18" s="95" t="e">
        <f>Analyses!O50</f>
        <v>#DIV/0!</v>
      </c>
      <c r="P18" s="36" t="s">
        <v>247</v>
      </c>
      <c r="Q18" s="36">
        <f>COUNTIF('Cleaned Data'!D:D, "=2")</f>
        <v>0</v>
      </c>
      <c r="R18" s="98">
        <f>Q18/Q19</f>
        <v>0</v>
      </c>
    </row>
    <row r="19" spans="1:18" x14ac:dyDescent="0.35">
      <c r="B19" s="41" t="s">
        <v>248</v>
      </c>
      <c r="C19" s="38">
        <f>AVERAGE('Cleaned Data'!FZ:FZ)</f>
        <v>4.333333333333333</v>
      </c>
      <c r="D19" s="38">
        <f>AVERAGE('Cleaned Data'!GE:GE)</f>
        <v>4.666666666666667</v>
      </c>
      <c r="E19" s="39">
        <f>SUM(D19-C19)</f>
        <v>0.33333333333333393</v>
      </c>
      <c r="F19" s="40" t="e">
        <f>_xlfn.T.TEST('Cleaned Data'!FZ:FZ,'Cleaned Data'!GE:GE, 2, 1)</f>
        <v>#DIV/0!</v>
      </c>
      <c r="G19" s="95" t="e">
        <f>Analyses!O65</f>
        <v>#DIV/0!</v>
      </c>
      <c r="P19" s="36" t="s">
        <v>249</v>
      </c>
      <c r="Q19" s="36">
        <f>COUNTIF('Cleaned Data'!D:D,"=1") + COUNTIF('Cleaned Data'!D:D, "=2")</f>
        <v>1</v>
      </c>
      <c r="R19" s="98">
        <f>SUM(R17:R18)</f>
        <v>1</v>
      </c>
    </row>
    <row r="20" spans="1:18" x14ac:dyDescent="0.35">
      <c r="B20" s="41" t="s">
        <v>191</v>
      </c>
      <c r="C20" s="38">
        <f>AVERAGE('Cleaned Data'!GA:GA)</f>
        <v>4.333333333333333</v>
      </c>
      <c r="D20" s="38">
        <f>AVERAGE('Cleaned Data'!GF:GF)</f>
        <v>5</v>
      </c>
      <c r="E20" s="39">
        <f>SUM(D20-C20)</f>
        <v>0.66666666666666696</v>
      </c>
      <c r="F20" s="40" t="e">
        <f>_xlfn.T.TEST('Cleaned Data'!GA:GA,'Cleaned Data'!GF:GF, 2, 1)</f>
        <v>#DIV/0!</v>
      </c>
      <c r="G20" s="95" t="e">
        <f>Analyses!O77</f>
        <v>#DIV/0!</v>
      </c>
    </row>
    <row r="21" spans="1:18" x14ac:dyDescent="0.35">
      <c r="B21" s="41" t="s">
        <v>192</v>
      </c>
      <c r="C21" s="38">
        <f>AVERAGE('Cleaned Data'!GB:GB)</f>
        <v>3.3333333333333335</v>
      </c>
      <c r="D21" s="38">
        <f>AVERAGE('Cleaned Data'!GG:GG)</f>
        <v>3.3333333333333335</v>
      </c>
      <c r="E21" s="39">
        <f>SUM(D21-C21)</f>
        <v>0</v>
      </c>
      <c r="F21" s="40" t="e">
        <f>_xlfn.T.TEST('Cleaned Data'!GB:GB,'Cleaned Data'!GG:GG, 2, 1)</f>
        <v>#DIV/0!</v>
      </c>
      <c r="G21" s="95" t="e">
        <f>Analyses!O95</f>
        <v>#DIV/0!</v>
      </c>
    </row>
    <row r="22" spans="1:18" x14ac:dyDescent="0.35">
      <c r="B22" s="124"/>
      <c r="C22" s="125"/>
      <c r="D22" s="125"/>
      <c r="E22" s="128"/>
      <c r="F22" s="126"/>
      <c r="G22" s="81"/>
    </row>
    <row r="23" spans="1:18" x14ac:dyDescent="0.35">
      <c r="B23" s="37" t="s">
        <v>260</v>
      </c>
      <c r="C23" s="38">
        <f>AVERAGE('Cleaned Data'!GI:GI)</f>
        <v>4.1025641025641022</v>
      </c>
      <c r="D23" s="38">
        <f>AVERAGE('Cleaned Data'!GJ:GJ)</f>
        <v>4</v>
      </c>
      <c r="E23" s="39">
        <f>SUM(D23-C23)</f>
        <v>-0.1025641025641022</v>
      </c>
      <c r="F23" s="40" t="e">
        <f>_xlfn.T.TEST('Cleaned Data'!GI:GI,'Cleaned Data'!GJ:GJ, 2, 1)</f>
        <v>#DIV/0!</v>
      </c>
      <c r="G23" s="95" t="e">
        <f>Analyses!C16</f>
        <v>#DIV/0!</v>
      </c>
    </row>
    <row r="24" spans="1:18" x14ac:dyDescent="0.35">
      <c r="B24" s="127"/>
      <c r="C24" s="125"/>
      <c r="D24" s="125"/>
      <c r="E24" s="128"/>
      <c r="F24" s="129"/>
      <c r="G24" s="130"/>
    </row>
    <row r="25" spans="1:18" x14ac:dyDescent="0.35">
      <c r="E25" s="131"/>
      <c r="F25" s="131"/>
      <c r="G25" s="130"/>
    </row>
    <row r="26" spans="1:18" x14ac:dyDescent="0.35">
      <c r="A26" t="s">
        <v>250</v>
      </c>
      <c r="B26" s="42" t="s">
        <v>251</v>
      </c>
    </row>
    <row r="27" spans="1:18" x14ac:dyDescent="0.35">
      <c r="B27" s="42" t="s">
        <v>252</v>
      </c>
    </row>
    <row r="29" spans="1:18" x14ac:dyDescent="0.35">
      <c r="B29" s="19" t="s">
        <v>253</v>
      </c>
    </row>
    <row r="30" spans="1:18" x14ac:dyDescent="0.35">
      <c r="B30" t="s">
        <v>254</v>
      </c>
    </row>
    <row r="31" spans="1:18" x14ac:dyDescent="0.35">
      <c r="B31" t="s">
        <v>255</v>
      </c>
    </row>
    <row r="32" spans="1:18" x14ac:dyDescent="0.35">
      <c r="B32" t="s">
        <v>256</v>
      </c>
    </row>
  </sheetData>
  <mergeCells count="11">
    <mergeCell ref="P16:R16"/>
    <mergeCell ref="Q5:R5"/>
    <mergeCell ref="S5:T5"/>
    <mergeCell ref="U5:V5"/>
    <mergeCell ref="P2:V2"/>
    <mergeCell ref="U11:V11"/>
    <mergeCell ref="P10:X10"/>
    <mergeCell ref="W5:X5"/>
    <mergeCell ref="P4:X4"/>
    <mergeCell ref="Q11:R11"/>
    <mergeCell ref="W11:X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7"/>
  <sheetViews>
    <sheetView workbookViewId="0">
      <selection activeCell="B17" sqref="A17:B17"/>
    </sheetView>
  </sheetViews>
  <sheetFormatPr defaultRowHeight="14.5" x14ac:dyDescent="0.35"/>
  <cols>
    <col min="1" max="1" width="67.1796875" customWidth="1"/>
  </cols>
  <sheetData>
    <row r="1" spans="1:1" x14ac:dyDescent="0.35">
      <c r="A1" s="19" t="s">
        <v>257</v>
      </c>
    </row>
    <row r="3" spans="1:1" ht="87" x14ac:dyDescent="0.35">
      <c r="A3" s="85" t="s">
        <v>267</v>
      </c>
    </row>
    <row r="5" spans="1:1" x14ac:dyDescent="0.35">
      <c r="A5" s="19" t="s">
        <v>258</v>
      </c>
    </row>
    <row r="7" spans="1:1" ht="72.5" x14ac:dyDescent="0.35">
      <c r="A7" s="85" t="s">
        <v>259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49C8D57DEF0C4FB1ECB047C9A240C2" ma:contentTypeVersion="2" ma:contentTypeDescription="Create a new document." ma:contentTypeScope="" ma:versionID="bd9965c15c9a915a767d5f75902752ad">
  <xsd:schema xmlns:xsd="http://www.w3.org/2001/XMLSchema" xmlns:xs="http://www.w3.org/2001/XMLSchema" xmlns:p="http://schemas.microsoft.com/office/2006/metadata/properties" xmlns:ns2="f4c89ec6-410b-4797-9578-0e34a8c95364" targetNamespace="http://schemas.microsoft.com/office/2006/metadata/properties" ma:root="true" ma:fieldsID="c9338ff32db4c32009e256cde783c9f6" ns2:_="">
    <xsd:import namespace="f4c89ec6-410b-4797-9578-0e34a8c953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c89ec6-410b-4797-9578-0e34a8c953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897964D-EEF5-4134-8B3E-265E74E6AE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857DCEC-FE65-44D6-8D67-B2C6655371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c89ec6-410b-4797-9578-0e34a8c953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545A6FC-47DA-4698-9E08-5BE9B1DD4AAB}">
  <ds:schemaRefs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f4c89ec6-410b-4797-9578-0e34a8c95364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Legend and instructions</vt:lpstr>
      <vt:lpstr>Raw Data</vt:lpstr>
      <vt:lpstr>Cleaned Data</vt:lpstr>
      <vt:lpstr>Analyses</vt:lpstr>
      <vt:lpstr>Final Output</vt:lpstr>
      <vt:lpstr>Interpretation notes</vt:lpstr>
    </vt:vector>
  </TitlesOfParts>
  <Manager/>
  <Company>WOG ICT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Garrett NG from.TP (MSF)</dc:creator>
  <cp:keywords/>
  <dc:description/>
  <cp:lastModifiedBy>MSF CYGO</cp:lastModifiedBy>
  <cp:revision/>
  <dcterms:created xsi:type="dcterms:W3CDTF">2017-09-26T08:46:31Z</dcterms:created>
  <dcterms:modified xsi:type="dcterms:W3CDTF">2022-08-16T08:51:57Z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0x010100D449C8D57DEF0C4FB1ECB047C9A240C2</vt:lpwstr>
  </property>
  <property fmtid="{D5CDD505-2E9C-101B-9397-08002B2CF9AE}" pid="3" name="MSIP_Label_5434c4c7-833e-41e4-b0ab-cdb227a2f6f7_Enabled">
    <vt:lpwstr>true</vt:lpwstr>
  </property>
  <property fmtid="{D5CDD505-2E9C-101B-9397-08002B2CF9AE}" pid="4" name="MSIP_Label_5434c4c7-833e-41e4-b0ab-cdb227a2f6f7_SetDate">
    <vt:lpwstr>2021-12-03T01:10:56Z</vt:lpwstr>
  </property>
  <property fmtid="{D5CDD505-2E9C-101B-9397-08002B2CF9AE}" pid="5" name="MSIP_Label_5434c4c7-833e-41e4-b0ab-cdb227a2f6f7_Method">
    <vt:lpwstr>Privileged</vt:lpwstr>
  </property>
  <property fmtid="{D5CDD505-2E9C-101B-9397-08002B2CF9AE}" pid="6" name="MSIP_Label_5434c4c7-833e-41e4-b0ab-cdb227a2f6f7_Name">
    <vt:lpwstr>Official (Open)</vt:lpwstr>
  </property>
  <property fmtid="{D5CDD505-2E9C-101B-9397-08002B2CF9AE}" pid="7" name="MSIP_Label_5434c4c7-833e-41e4-b0ab-cdb227a2f6f7_SiteId">
    <vt:lpwstr>0b11c524-9a1c-4e1b-84cb-6336aefc2243</vt:lpwstr>
  </property>
  <property fmtid="{D5CDD505-2E9C-101B-9397-08002B2CF9AE}" pid="8" name="MSIP_Label_5434c4c7-833e-41e4-b0ab-cdb227a2f6f7_ActionId">
    <vt:lpwstr>e2758fc2-77a3-4d52-8f40-ec69a3c4415e</vt:lpwstr>
  </property>
  <property fmtid="{D5CDD505-2E9C-101B-9397-08002B2CF9AE}" pid="9" name="MSIP_Label_5434c4c7-833e-41e4-b0ab-cdb227a2f6f7_ContentBits">
    <vt:lpwstr>0</vt:lpwstr>
  </property>
</Properties>
</file>